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baneviciene\Desktop\med. tyrimai Nr. 2\"/>
    </mc:Choice>
  </mc:AlternateContent>
  <xr:revisionPtr revIDLastSave="0" documentId="8_{BDC0749A-C62D-46AB-88E3-66776BAF987B}" xr6:coauthVersionLast="47" xr6:coauthVersionMax="47" xr10:uidLastSave="{00000000-0000-0000-0000-000000000000}"/>
  <bookViews>
    <workbookView xWindow="-120" yWindow="-120" windowWidth="29040" windowHeight="17640" xr2:uid="{00000000-000D-0000-FFFF-FFFF00000000}"/>
  </bookViews>
  <sheets>
    <sheet name="Lapas1" sheetId="1" r:id="rId1"/>
  </sheets>
  <definedNames>
    <definedName name="_xlnm._FilterDatabase" localSheetId="0" hidden="1">Lapas1!$A$33:$E$150</definedName>
    <definedName name="_ftn1" localSheetId="0">Lapas1!$A$222</definedName>
    <definedName name="_ftnref1" localSheetId="0">Lapas1!$D$205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4" i="1" l="1"/>
  <c r="E145" i="1"/>
  <c r="E146" i="1"/>
  <c r="E147"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8" i="1" l="1"/>
  <c r="E150" i="1" s="1"/>
</calcChain>
</file>

<file path=xl/sharedStrings.xml><?xml version="1.0" encoding="utf-8"?>
<sst xmlns="http://schemas.openxmlformats.org/spreadsheetml/2006/main" count="190" uniqueCount="181">
  <si>
    <t>Šakių rajono savivaldybės administracijai</t>
  </si>
  <si>
    <t>PASIŪLYMAS</t>
  </si>
  <si>
    <t>(Vieta)</t>
  </si>
  <si>
    <t>Eil. Nr.</t>
  </si>
  <si>
    <t>Eil. nr.</t>
  </si>
  <si>
    <t>Partnerio pavadinimas</t>
  </si>
  <si>
    <t>EUR su PVM</t>
  </si>
  <si>
    <t>Proc.</t>
  </si>
  <si>
    <t>Viso:</t>
  </si>
  <si>
    <t>Dalyvis pasiūlyme privalo išviešinti kitus ūkio subjektus (subtiekėjus ir trečiuosius asmenis), kurių pajėgumais remiasi, taip pat nurodyti ir kitus žinomus subtiekėjus.</t>
  </si>
  <si>
    <t>Pavadinimas, kodas ir adresas</t>
  </si>
  <si>
    <t>Pirkimo sutarties dalis pasiūlymo kainoje, kuriai ketinama pasitelkti subtiekėjus</t>
  </si>
  <si>
    <t>Kartu su pasiūlymu pateikiami šie dokumentai:</t>
  </si>
  <si>
    <t>Dokumentų pavadinimai</t>
  </si>
  <si>
    <t>Šiame pasiūlyme yra pateikta konfidenciali informacija:</t>
  </si>
  <si>
    <t>Pateikto dokumento pavadinimas</t>
  </si>
  <si>
    <t>Dokumente esanti konfidenciali informacija[1] (nurodoma dokumento dalis / puslapis, kuriame yra konfidenciali informacija)</t>
  </si>
  <si>
    <t>Konfidencialios informacijos pagrindimas (paaiškinama, kuo remiantis nurodytas dokumentas ar jo dalis yra konfidencialūs)</t>
  </si>
  <si>
    <t>Jeigu kvalifikacija dėl teisės verstis atitinkama veikla nebuvo tikrinama arba tikrinama ne visa apimtimi, įsipareigojame perkančiajai organizacijai, kad pirkimo sutartį vykdys tik tokią teisę turintys asmenys.</t>
  </si>
  <si>
    <t>___________</t>
  </si>
  <si>
    <t>parašas</t>
  </si>
  <si>
    <t>vardas ir pavardė</t>
  </si>
  <si>
    <t>[1] Pildyti tuomet, jei bus pateikta konfidenciali informacija. Jei dalyvis šios lentelės neužpildo ir (ar) failo (bylos) pavadinime nenurodo „konfidencialu“, perkančioji organizacija laiko, kad jo pateiktame pasiūlyme nėra konfidencialios informacijos.</t>
  </si>
  <si>
    <t>(Data)</t>
  </si>
  <si>
    <t>Pažymime, kad sutinkame su visomis Pirkimo sąlygomis.</t>
  </si>
  <si>
    <t>Pateikdami pasiūlymą patvirtiname, kad dokumentų skaitmeninės kopijos ir elektroninėmis priemonėmis pateikti duomenys yra tikri.</t>
  </si>
  <si>
    <t>Dalyvio arba jo įgalioto asmens pareigų pavadinimas</t>
  </si>
  <si>
    <t xml:space="preserve">Dalyvio (kiekvieno tiekėjų grupės partnerio) pavadinimas (-ai) ir juridinio asmens kodas (-ai), fizinio asmens verslo pažymėjimo Nr. ar pan. </t>
  </si>
  <si>
    <t>CHOL Bendro cholesterolio koncentracijos nustatymas</t>
  </si>
  <si>
    <t>DTL Didelio tankio lipoproteinų cholesterolio koncentracijos nustatymas</t>
  </si>
  <si>
    <t>MTL Mažo tankio lipoproteinų cholesterolio koncentracijos nustatymas (apskaičiuojamas) (atliekamas iš tyrimų CHOL, DTL ir TRIG)</t>
  </si>
  <si>
    <t>TRIG Trigliceridų koncentracijos nustatymas</t>
  </si>
  <si>
    <t>GLU Gliukozės koncentracijos nustatymas serume</t>
  </si>
  <si>
    <t>GLU Gliukozės koncentracijos nustatymas plazmoje</t>
  </si>
  <si>
    <t>HbA1c Glikozilinto hemoglobino koncentracijos nustatymas</t>
  </si>
  <si>
    <t>CRB C reaktyviojo baltymo nustatymas</t>
  </si>
  <si>
    <t>TBIL Bendrojo bilirubino koncentracijos nustatymas</t>
  </si>
  <si>
    <t xml:space="preserve">DBIL Tiesioginio (konjuguoto) bilirubino koncentracijos nustatymas </t>
  </si>
  <si>
    <t>ASAT Aspartataminotransferazės aktyvumo nustatymas</t>
  </si>
  <si>
    <t>ALAT Alaninaminotransferazės aktyvumo nustatymas</t>
  </si>
  <si>
    <t>GGT Gamaglutamiltransferazės aktyvumo nustatymas</t>
  </si>
  <si>
    <t>P-AMYL Kasos amilazės aktyvumo nustatymas</t>
  </si>
  <si>
    <t>AMYL α amilazės aktyvumo nustatymas</t>
  </si>
  <si>
    <t>FER Feritino koncentracijos nustatymas</t>
  </si>
  <si>
    <t>UA Šlapimo rūgšties koncentracijos nustatymas</t>
  </si>
  <si>
    <t>UREA Šlapalo koncentracijos nustatymas</t>
  </si>
  <si>
    <t>CREA Kreatinino koncentracijos nustatymas</t>
  </si>
  <si>
    <t>ALB Albumino koncentracijos nustatymas</t>
  </si>
  <si>
    <t>ASLO Antistreptolizino O kiekybinis nustatymas</t>
  </si>
  <si>
    <t>RF Reumatoidinio faktoriaus kiekybinis nustatymas</t>
  </si>
  <si>
    <t>VitB12 Vitamino B12 koncentracijos nustatymas</t>
  </si>
  <si>
    <t>FOL Folio rūgšties koncentracijos nustatymas</t>
  </si>
  <si>
    <t>VitD 25-OH Vitamino D koncentracijos nustatymas</t>
  </si>
  <si>
    <t>CK Kreatinkinazės aktyvumo nustatymas</t>
  </si>
  <si>
    <t>LDH Laktatdehidrogenazės aktyvumo nustatymas</t>
  </si>
  <si>
    <t>TP Bendro baltymo koncentracijos nustatymas</t>
  </si>
  <si>
    <t>MTL Mažo tankio lipoproteinų cholesterolio koncentracijos nustatymas (tiesioginis, išmatuojamas)</t>
  </si>
  <si>
    <t>djCRB Didelio jautrumo CRB koncentracijos nustatymas</t>
  </si>
  <si>
    <t xml:space="preserve">K Kalio koncentracijos nustatymas </t>
  </si>
  <si>
    <t>Na Natrio koncentracijos nustatymas</t>
  </si>
  <si>
    <t>Ca Kalcio koncentracijos nustatymas</t>
  </si>
  <si>
    <t>Fe Geležies koncentracijos nustatymas</t>
  </si>
  <si>
    <t>Mg Magnio koncentracijos nustatymas</t>
  </si>
  <si>
    <t>P Fosforo koncentracijos nustatymas</t>
  </si>
  <si>
    <t>Cl Chloridų kiekio nustatymas</t>
  </si>
  <si>
    <t>Cu Vario koncentracijos nustatymas</t>
  </si>
  <si>
    <t>Zn Cinko koncentracijos nustatymas</t>
  </si>
  <si>
    <t>BKV Bendras kraujo tyrimas (5 dif.)</t>
  </si>
  <si>
    <t>Leukograma</t>
  </si>
  <si>
    <t>BŠT Bendras šlapimo tyrimas</t>
  </si>
  <si>
    <t>Šlapimo nuosėdų mikroskopija</t>
  </si>
  <si>
    <t>ACR Albumino ir kreatinino santykis šlapime</t>
  </si>
  <si>
    <t>iFOB Reakcija slaptam kraujavimui</t>
  </si>
  <si>
    <t>Kirmėlių kiaušinėliai</t>
  </si>
  <si>
    <t>Spalinių kiaušinėliai (lipnios plėvelės m.)</t>
  </si>
  <si>
    <t>Koprogramos įvertinimas (mikroskopija)</t>
  </si>
  <si>
    <t>HP-Ag Helicobacter pylori antigenas išmatose</t>
  </si>
  <si>
    <t>PT/INR Protrombino laiko tyrimas</t>
  </si>
  <si>
    <t>ADTL Aktyvinto dalinio tromboplastino laiko nustatymas</t>
  </si>
  <si>
    <t>D-Dimerai</t>
  </si>
  <si>
    <t>FIBR Fibrinogenas</t>
  </si>
  <si>
    <t>aRh Rezus antikūnai</t>
  </si>
  <si>
    <t>IgG klasės antikūnų prieš Helicobacter pylori nustatymas</t>
  </si>
  <si>
    <t>Celiakijos IgA (Anti-DGP-IgA  + Anti-tTG-IgA + bendro IgA kiekio kontrolė)</t>
  </si>
  <si>
    <t>IgA klasės antikūnų prieš Helicobacter pylori nustatymas</t>
  </si>
  <si>
    <t>EE IgG Erkinio encefalito IgG antikūnų nustatymas imunofermentiniu metodu</t>
  </si>
  <si>
    <t>EE IgM Erkinio encefalito IgM antikūnų nustatymas imunofermentiniu metodu</t>
  </si>
  <si>
    <t>LL IgG Boreliozės (Laimo ligos) IgG antikūnų nustatymas imunofermentiniu metodu</t>
  </si>
  <si>
    <t>LL IgM Boreliozės (Laimo ligos) IgM antikūnų nustatymas imunofermentiniu metodu</t>
  </si>
  <si>
    <t>LL WB IgG antikūnai prieš Borrelia spp. (LAIMO LIGA) WesternBlot met.</t>
  </si>
  <si>
    <t>LL WB IgM antikūnai prieš Borrelia spp. (LAIMO LIGA) WesternBlot met.</t>
  </si>
  <si>
    <t>EE IgG Erkinio encefalito IgG (povakcininiai) antikūnai</t>
  </si>
  <si>
    <t>LT4 Laisvo tiroksino koncentracijos nustatymas</t>
  </si>
  <si>
    <t>LT3 Laisvo trijodtironino koncentracijos nustatymas</t>
  </si>
  <si>
    <t>ATPO Skydliaukės peroksidazės antikūnų koncentracijos nustatymas</t>
  </si>
  <si>
    <t>TTH Tirotropino koncentracijos nustatymas</t>
  </si>
  <si>
    <t>HCG Chorioninio gonadotropino nustatymas</t>
  </si>
  <si>
    <t>TEST Testosterono koncentracijos nustatymas</t>
  </si>
  <si>
    <t>CEA Karcinoembrioninio antigeno koncentracijos nustatymas</t>
  </si>
  <si>
    <t>Vėžio žymens CA 19-9 koncentracijos nustatymas</t>
  </si>
  <si>
    <t>Vėžio žymens CA 15-3 koncentracijos nustatymas</t>
  </si>
  <si>
    <t>Vėžio žymens CA 125 koncentracijos nustatymas</t>
  </si>
  <si>
    <t>Vėžio žymuo Cyfra 21-1</t>
  </si>
  <si>
    <t>fPSA Laisvo prostatos specifinio antigeno koncentracijos nustatymas</t>
  </si>
  <si>
    <t>PSA Prostatai specifinio antigeno koncentracijos nustatymas</t>
  </si>
  <si>
    <t>Vėžio žymuo He4</t>
  </si>
  <si>
    <t>Antikūnai IgA prieš Chlamydia trachomatis</t>
  </si>
  <si>
    <t>Antikūnai IgG prieš Chlamydia trachomatis</t>
  </si>
  <si>
    <t>Antikūnai IgM prieš Chlamydia trachomatis</t>
  </si>
  <si>
    <t>aHBs Hepatito B viruso antikūnų nustatymas imunofermentiniu metodu</t>
  </si>
  <si>
    <t>aHBcor Hepatito B viruso antikūnų nustatymas</t>
  </si>
  <si>
    <t>aHCV Hepatito C viruso antikūnų nustatymas</t>
  </si>
  <si>
    <t xml:space="preserve">aHAV Hepatito A viruso antikūnai </t>
  </si>
  <si>
    <t>Antikūnai IgG prieš Chlamydia pneumoniae</t>
  </si>
  <si>
    <t>Antikūnai IgM prieš Chlamydia pneumoniae</t>
  </si>
  <si>
    <t>Antikūnai IgG prieš Mycoplasma pneumoniae</t>
  </si>
  <si>
    <t>Antikūnai IgM prieš Mycoplasma pneumoniae</t>
  </si>
  <si>
    <t>NT-pro-BNP N-terminalinis B tipo natrio uretinis peptidas</t>
  </si>
  <si>
    <t>Lyties organų išskyrų mikroskopija</t>
  </si>
  <si>
    <t>IgE Bendro imunoglobulino E koncentracijos nustatymas</t>
  </si>
  <si>
    <t>Šlapimo pasėlis</t>
  </si>
  <si>
    <t>Numatomų tyrimų pavadinimas</t>
  </si>
  <si>
    <t>Kiti žinomi subtiekėjai, kurie bus pasitelkti vykdant pirkimo sutartį ir kurių pajėgumais nesiremiama įrodinėjant kvalifikacijos atitiktį</t>
  </si>
  <si>
    <t>Pasiūlymas galioja iki pirkimo dokumentuose nurodyto termino pabaigos.</t>
  </si>
  <si>
    <t>____________________________________________</t>
  </si>
  <si>
    <t>Subtiekėjai ir tretieji asmenys, kurių pajėgumais remiamasi įrodinėjant kvalifikacijos atitiktį</t>
  </si>
  <si>
    <t>(Tiekėjo pavadinimas)</t>
  </si>
  <si>
    <t xml:space="preserve">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</si>
  <si>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Herbas arba prekių ženklas</t>
  </si>
  <si>
    <t xml:space="preserve">_________________________         </t>
  </si>
  <si>
    <t>(pasiūlymo forma)</t>
  </si>
  <si>
    <t>Atkreiptinas Tiekėjų dėmesys: Užpildytas Pasiūlymas  privalo būti pateiktas ne skenuota forma, bet Microsoft Excell formatu ar kita visuotinai prieinama teksto redagavimo programa.</t>
  </si>
  <si>
    <t>Bendra kaina, Eur be PVM
(3*4)</t>
  </si>
  <si>
    <t>Mes siūlome šias paslaugas:</t>
  </si>
  <si>
    <t>Vadovaudamiesi konkurso ir žemiau nurodytomis sąlygomis bei terminais, be jokių išlygų ar apribojimų, mes siūlome teikti medicinos laboratorijų teikiamas paslaugas, pagal visus pirkimo dokumentų reikalavimus.</t>
  </si>
  <si>
    <t>Patvirtiname, kad siūlomos paslaugos visiškai atitinka pirkimo dokumentuose nurodytus reikalavimus.</t>
  </si>
  <si>
    <t>Bendra palyginamoji pasiūlymo kaina (preliminari) (su PVM)</t>
  </si>
  <si>
    <t>Bendra palyginamoji pasiūlymo kaina (preliminari) (be PVM)</t>
  </si>
  <si>
    <t>Vienos paslaugos (laboratorinio tyrimo) įkainis Eur be PVM</t>
  </si>
  <si>
    <t>Bendra palyginamoji pasiūlymo kaina (žodžiais) eurais be PVM: ______________________________________</t>
  </si>
  <si>
    <t>Tais atvejais, kai pagal galiojančius teisės aktus tiekėjui nereikia mokėti PVM, tiekėjas turi lentelėje nurodyti, kad kaina yra EUR be PVM bei nurodyti priežastis, dėl kurių PVM nemoka: _______________________________________________________________________________</t>
  </si>
  <si>
    <t>Teikdami šį pasiūlymą, mes patvirtiname, kad į kainą įskaityti visi tiekėjo mokami mokesčiai ir visos tiekėjo patiriamos su pasiūlymo rengimu ir su pirkimo sutarties vykdymu susijusios, tame tarpe elektroninių sąskaitų faktūrų pateikimo, išlaidos.</t>
  </si>
  <si>
    <t xml:space="preserve">PVM (...... proc.) </t>
  </si>
  <si>
    <t>Numatomos atlikti paslaugos</t>
  </si>
  <si>
    <t>Partnerio paslaugų dalies vertė pasiūlymo kainoje</t>
  </si>
  <si>
    <t>Informacija apie kiekvieno tiekėjų grupės partnerio savo jėgomis numatomų atlikti paslaugų dalies vertę (pildoma, jei pasiūlymą pateikia tiekėjų grupė):</t>
  </si>
  <si>
    <t>__________________</t>
  </si>
  <si>
    <t>Dalyvio adresas (jei pasiūlymą pateikia tiekėjų grupė, nurodyti visų tiekėjų grupės partnerių adresus)</t>
  </si>
  <si>
    <t>Tiekėjas gali pildyti tik pilka spalva pažymėtus laukus.</t>
  </si>
  <si>
    <t>Preliminarus paslaugų (laboratorinių tyrimų) poreikis per 12 mėn.</t>
  </si>
  <si>
    <r>
      <t xml:space="preserve">Dalyvio įgalioto asmens pasirašyti pasiūlymą </t>
    </r>
    <r>
      <rPr>
        <i/>
        <sz val="12"/>
        <rFont val="Times New Roman"/>
        <family val="1"/>
      </rPr>
      <t>vardas ir pavardė</t>
    </r>
  </si>
  <si>
    <r>
      <t xml:space="preserve">Dalyvio įgalioto asmens bendrauti pateikto pasiūlymo klausimais </t>
    </r>
    <r>
      <rPr>
        <i/>
        <sz val="12"/>
        <rFont val="Times New Roman"/>
        <family val="1"/>
      </rPr>
      <t>vardas, pavardė</t>
    </r>
  </si>
  <si>
    <r>
      <t xml:space="preserve">Dalyvio įgalioto asmens bendrauti pateikto pasiūlymo klausimais </t>
    </r>
    <r>
      <rPr>
        <i/>
        <sz val="12"/>
        <rFont val="Times New Roman"/>
        <family val="1"/>
      </rPr>
      <t xml:space="preserve"> telefono numeris</t>
    </r>
  </si>
  <si>
    <r>
      <t xml:space="preserve">Dalyvio įgalioto asmens bendrauti pateikto pasiūlymo klausimais </t>
    </r>
    <r>
      <rPr>
        <i/>
        <sz val="12"/>
        <rFont val="Times New Roman"/>
        <family val="1"/>
      </rPr>
      <t>el. paštas</t>
    </r>
  </si>
  <si>
    <r>
      <t xml:space="preserve">Dalyvio / Ūkio subjektų grupės, laimėjimo atveju, pasirašančio sutartį asmens </t>
    </r>
    <r>
      <rPr>
        <i/>
        <sz val="12"/>
        <rFont val="Times New Roman"/>
        <family val="1"/>
      </rPr>
      <t>vardas, pavardė, pareigos</t>
    </r>
  </si>
  <si>
    <r>
      <t xml:space="preserve">Dalyvio / Ūkio subjektų grupės, laimėjimo atveju, už sutarties vykdymą atsakingo asmens </t>
    </r>
    <r>
      <rPr>
        <i/>
        <sz val="12"/>
        <rFont val="Times New Roman"/>
        <family val="1"/>
      </rPr>
      <t>vardas, pavardė, telefono numeris, elektroninio pašto adresas</t>
    </r>
  </si>
  <si>
    <r>
      <t xml:space="preserve">Pastaba. </t>
    </r>
    <r>
      <rPr>
        <sz val="12"/>
        <color theme="1"/>
        <rFont val="Times New Roman"/>
        <family val="1"/>
      </rPr>
      <t xml:space="preserve">Tiekėjo (tiekėjų grupės partnerių) ir subtiekėjų </t>
    </r>
    <r>
      <rPr>
        <sz val="12"/>
        <color rgb="FF000000"/>
        <rFont val="Times New Roman"/>
        <family val="1"/>
      </rPr>
      <t>bendra numatomų atlikti paslaugų vertė turi atitikti bendrą pasiūlymo sumą EUR su PVM.</t>
    </r>
  </si>
  <si>
    <t>Pirkimo sąlygų 6 priedas</t>
  </si>
  <si>
    <t xml:space="preserve">ABO+Rh(D) Kraujo grupė ir rezus faktorius </t>
  </si>
  <si>
    <t xml:space="preserve">ALP Šarminės fosfatazės aktyvumo nustatymas </t>
  </si>
  <si>
    <t xml:space="preserve">Ca++ Jonizuotas kalcis </t>
  </si>
  <si>
    <t xml:space="preserve">ENG </t>
  </si>
  <si>
    <t>GFG Glomerulų filtracijos greitis (pagal CKD-EPI)</t>
  </si>
  <si>
    <t xml:space="preserve">IBIL Netiesioginio bilirubino koncentracijos nustatymas </t>
  </si>
  <si>
    <t xml:space="preserve">Lipidograma (CHOL, DTL, TRIG, MTL apskaičiuojamas, ne DTL cholesterolis) </t>
  </si>
  <si>
    <t xml:space="preserve">Lp(a) Lipoproteinas (a) </t>
  </si>
  <si>
    <t>Mišrūs alergenai: 54 sIgE prieš 60 alergeną</t>
  </si>
  <si>
    <t xml:space="preserve">RPR Sifilio antikūnų nustatymas RPR testu </t>
  </si>
  <si>
    <t>TS Transferino saturacija</t>
  </si>
  <si>
    <t xml:space="preserve">ŽIV kombinuotas </t>
  </si>
  <si>
    <r>
      <rPr>
        <b/>
        <sz val="12"/>
        <color rgb="FFFF0000"/>
        <rFont val="Times New Roman"/>
        <family val="1"/>
      </rPr>
      <t xml:space="preserve">Pastabos:
</t>
    </r>
    <r>
      <rPr>
        <sz val="12"/>
        <rFont val="Times New Roman"/>
        <family val="1"/>
      </rPr>
      <t xml:space="preserve">-Kainos (įkainiai) pasiūlyme nurodomi paliekant du skaitmenis po kablelio;
-Preliminarūs paslaugų (laboratorinių tyrimų) kiekiai bus naudojami tik pasiūlymų vertinime ir nebus laikomi maksimaliais;
-Perkančioji organizacija pirkimo sutarties galiojimo laikotarpiu neįsipareigoja nupirkti viso paslaugų kiekio, ir pirks pagal poreikį, pasilikdama teisę didinti arba mažinti nurodytų paslaugų kiekį pagal realų jos poreikį, tačiau neviršijant maksimalios pirkimui skirtos lėšų sumos be PVM;
-Bendra palyginamoji pasiūlymo kaina bus naudojama tik tiekėjų pasiūlymams palyginti, į pirkimo sutartį ji nerašoma;
-Perkančiosios organizacijos nurodytų paslaugų kiekis yra preliminarus, todėl vadovaujantis Kainodaros taisyklių nustatymo metodikos 17.2 punktu, pradinės sutarties vertė bus lygi maksimaliai pirkimui skirtai lėšų sumai be PVM;
</t>
    </r>
    <r>
      <rPr>
        <b/>
        <sz val="12"/>
        <rFont val="Times New Roman"/>
        <family val="1"/>
      </rPr>
      <t>-</t>
    </r>
    <r>
      <rPr>
        <b/>
        <sz val="12"/>
        <color theme="1"/>
        <rFont val="Times New Roman"/>
        <family val="1"/>
      </rPr>
      <t>Maksimali priimtina pasiūlymo kaina neturi viršyti perkančiosios organizacijos šiam pirkimui skirtų lėšų, t. y. 67 000,00  Eur be PVM. Pasiūlymas, kuriame nurodyta kaina yra didesnė, bus atmestas kaip neatitinkantis pirkimo dokumentuose nustatytų reikalavimų.</t>
    </r>
  </si>
  <si>
    <t>MEDICININIŲ LABORATORINIŲ TYRIMŲ PASLAUGOS PIRKIMUI VŠĮ ŠAKIŲ PIRMINĖS ASMENS SVEIKATOS PRIEŽIŪROS CENTRUI</t>
  </si>
  <si>
    <t>HBsAg Hepatito B viruso (s) paviršinio antigeno nustatymas imunofermentiniu metodu</t>
  </si>
  <si>
    <r>
      <t xml:space="preserve">Gimdos kaklelio citologinis (PAP) tyrimas </t>
    </r>
    <r>
      <rPr>
        <b/>
        <sz val="12"/>
        <rFont val="Times New Roman"/>
        <family val="1"/>
      </rPr>
      <t>(Ligų prevencinė programa*)</t>
    </r>
  </si>
  <si>
    <r>
      <t xml:space="preserve">Gimdos kaklelio citologinis (PAP) tyrimas skystoje terpėje </t>
    </r>
    <r>
      <rPr>
        <b/>
        <sz val="12"/>
        <rFont val="Times New Roman"/>
        <family val="1"/>
      </rPr>
      <t>(Ligų prevencinė programa*)</t>
    </r>
  </si>
  <si>
    <r>
      <t xml:space="preserve">ŽPV aukštos rizikos 14 genotipų (16, 18, 31, 33, 35, 39, 45, 51, 52, 56, 58, 59, 66, 68) DNR (PGR metodu) (skysta terpė) </t>
    </r>
    <r>
      <rPr>
        <b/>
        <sz val="12"/>
        <rFont val="Times New Roman"/>
        <family val="1"/>
      </rPr>
      <t>(Ligų prevencinė programa*)</t>
    </r>
  </si>
  <si>
    <r>
      <t xml:space="preserve">*Jei tyrimų, kurie atliekami pagal ligų prevencijos programą, išlaidas ligonių kasos kompensuoja iš Privalomojo sveikatos draudimo fondo - nurodomas vienos paslaugos (laboratorinio tyrimo) įkainis: </t>
    </r>
    <r>
      <rPr>
        <b/>
        <sz val="12"/>
        <color rgb="FF000000"/>
        <rFont val="Times New Roman"/>
        <family val="1"/>
      </rPr>
      <t>0,00</t>
    </r>
    <r>
      <rPr>
        <sz val="12"/>
        <color rgb="FF000000"/>
        <rFont val="Times New Roman"/>
        <family val="1"/>
      </rPr>
      <t xml:space="preserve"> Eur be PVM.</t>
    </r>
  </si>
  <si>
    <t>ŽPV aukštos rizikos 14 genotipų (16, 18, 31, 33, 35, 39, 45, 51, 52, 56, 58, 59, 66, 68) DNR (PGR metodu) (skysta terpė) (mokamas tyrimas)</t>
  </si>
  <si>
    <t>Gimdos kaklelio citologinis (PAP) tyrimas skystoje terpėje (mokamas tyrimas)</t>
  </si>
  <si>
    <t>Gimdos kaklelio citologinis (PAP) tyrimas (mokamas tyrimas)</t>
  </si>
  <si>
    <t>AB12 Aktyvus vitaminas B12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</si>
</sst>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charset val="186"/>
      <scheme val="minor"/>
    </font>
    <font>
      <u/>
      <sz val="11"/>
      <color theme="10"/>
      <name val="Calibri"/>
      <family val="2"/>
      <charset val="186"/>
      <scheme val="minor"/>
    </font>
    <font>
      <sz val="12"/>
      <color theme="1"/>
      <name val="Times New Roman"/>
      <family val="1"/>
    </font>
    <font>
      <sz val="12"/>
      <color rgb="FF000000"/>
      <name val="Times New Roman"/>
      <family val="1"/>
    </font>
    <font>
      <b/>
      <sz val="14"/>
      <color theme="1"/>
      <name val="Times New Roman"/>
      <family val="1"/>
    </font>
    <font>
      <sz val="12"/>
      <name val="Times New Roman"/>
      <family val="1"/>
    </font>
    <font>
      <b/>
      <sz val="12"/>
      <color rgb="FFFF0000"/>
      <name val="Times New Roman"/>
      <family val="1"/>
    </font>
    <font>
      <b/>
      <sz val="12"/>
      <color theme="1"/>
      <name val="Times New Roman"/>
      <family val="1"/>
    </font>
    <font>
      <i/>
      <sz val="12"/>
      <name val="Times New Roman"/>
      <family val="1"/>
    </font>
    <font>
      <i/>
      <sz val="12"/>
      <color theme="1"/>
      <name val="Times New Roman"/>
      <family val="1"/>
    </font>
    <font>
      <b/>
      <sz val="12"/>
      <name val="Times New Roman"/>
      <family val="1"/>
    </font>
    <font>
      <b/>
      <i/>
      <sz val="12"/>
      <color rgb="FFFF0000"/>
      <name val="Times New Roman"/>
      <family val="1"/>
    </font>
    <font>
      <b/>
      <sz val="12"/>
      <color rgb="FF000000"/>
      <name val="Times New Roman"/>
      <family val="1"/>
    </font>
    <font>
      <u/>
      <sz val="12"/>
      <color theme="10"/>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5" tint="0.79998168889431442"/>
        <bgColor indexed="64"/>
      </patternFill>
    </fill>
    <fill>
      <patternFill patternType="solid">
        <fgColor rgb="FFFFFF00"/>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30">
    <xf numFmtId="0" fontId="0" fillId="0" borderId="0" xfId="0"/>
    <xf numFmtId="0" fontId="2" fillId="0" borderId="0" xfId="0" applyFont="1"/>
    <xf numFmtId="2" fontId="2" fillId="0" borderId="0" xfId="0" applyNumberFormat="1" applyFont="1" applyFill="1" applyAlignment="1">
      <alignment horizontal="center"/>
    </xf>
    <xf numFmtId="0" fontId="2" fillId="0" borderId="0" xfId="0" applyFont="1" applyFill="1" applyAlignment="1">
      <alignment horizontal="center"/>
    </xf>
    <xf numFmtId="164" fontId="2" fillId="0" borderId="0" xfId="0" applyNumberFormat="1" applyFont="1" applyFill="1" applyAlignment="1">
      <alignment horizontal="center"/>
    </xf>
    <xf numFmtId="0" fontId="5" fillId="0" borderId="0" xfId="0" applyFont="1" applyAlignment="1" applyProtection="1">
      <alignment horizontal="center" vertical="center" wrapText="1"/>
      <protection locked="0"/>
    </xf>
    <xf numFmtId="0" fontId="2" fillId="0" borderId="0" xfId="0" applyFont="1" applyAlignment="1">
      <alignment horizontal="center" vertical="center"/>
    </xf>
    <xf numFmtId="164" fontId="2" fillId="0" borderId="0" xfId="0" applyNumberFormat="1" applyFont="1" applyAlignment="1">
      <alignment horizontal="center" vertical="center"/>
    </xf>
    <xf numFmtId="2" fontId="2" fillId="0" borderId="0" xfId="0" applyNumberFormat="1" applyFont="1" applyAlignment="1">
      <alignment horizontal="center" vertical="center"/>
    </xf>
    <xf numFmtId="0" fontId="7" fillId="0" borderId="0" xfId="0" applyFont="1"/>
    <xf numFmtId="0" fontId="2" fillId="0" borderId="5" xfId="0" applyFont="1" applyBorder="1"/>
    <xf numFmtId="164" fontId="2" fillId="0" borderId="0" xfId="0" applyNumberFormat="1" applyFont="1"/>
    <xf numFmtId="2" fontId="2" fillId="0" borderId="0" xfId="0" applyNumberFormat="1" applyFont="1"/>
    <xf numFmtId="0" fontId="7" fillId="4" borderId="4" xfId="0"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2" fontId="7" fillId="4" borderId="4" xfId="0" applyNumberFormat="1" applyFont="1" applyFill="1" applyBorder="1" applyAlignment="1">
      <alignment horizontal="center" vertical="center" wrapText="1"/>
    </xf>
    <xf numFmtId="1" fontId="9" fillId="4" borderId="4" xfId="0" applyNumberFormat="1" applyFont="1" applyFill="1" applyBorder="1" applyAlignment="1">
      <alignment horizontal="center" vertical="center" wrapText="1"/>
    </xf>
    <xf numFmtId="0" fontId="2" fillId="0" borderId="4" xfId="0" applyFont="1" applyBorder="1" applyAlignment="1">
      <alignment horizontal="center"/>
    </xf>
    <xf numFmtId="2" fontId="2" fillId="4" borderId="4" xfId="0" applyNumberFormat="1" applyFont="1" applyFill="1" applyBorder="1" applyAlignment="1">
      <alignment horizontal="center" vertical="center"/>
    </xf>
    <xf numFmtId="2" fontId="10" fillId="4" borderId="4" xfId="0" applyNumberFormat="1" applyFont="1" applyFill="1" applyBorder="1" applyAlignment="1">
      <alignment horizontal="center" vertical="center" wrapText="1"/>
    </xf>
    <xf numFmtId="2" fontId="7" fillId="4" borderId="4" xfId="0" applyNumberFormat="1" applyFont="1" applyFill="1" applyBorder="1" applyAlignment="1">
      <alignment horizontal="center"/>
    </xf>
    <xf numFmtId="0" fontId="2" fillId="0" borderId="0" xfId="0" applyFont="1" applyAlignment="1">
      <alignment horizontal="center"/>
    </xf>
    <xf numFmtId="0" fontId="3" fillId="0" borderId="0" xfId="0" applyFont="1" applyAlignment="1">
      <alignment vertical="center" wrapText="1"/>
    </xf>
    <xf numFmtId="0" fontId="11" fillId="0" borderId="0" xfId="0" applyFont="1" applyAlignment="1">
      <alignment horizontal="left" vertical="center"/>
    </xf>
    <xf numFmtId="0" fontId="7" fillId="0" borderId="0" xfId="0" applyFont="1" applyAlignment="1">
      <alignment horizontal="left"/>
    </xf>
    <xf numFmtId="164" fontId="7" fillId="0" borderId="0" xfId="0" applyNumberFormat="1" applyFont="1" applyAlignment="1">
      <alignment horizontal="left"/>
    </xf>
    <xf numFmtId="2" fontId="7"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vertical="center"/>
    </xf>
    <xf numFmtId="164" fontId="2" fillId="0" borderId="0" xfId="0" applyNumberFormat="1" applyFont="1" applyAlignment="1">
      <alignment horizontal="left"/>
    </xf>
    <xf numFmtId="2" fontId="2" fillId="0" borderId="0" xfId="0" applyNumberFormat="1" applyFont="1" applyAlignment="1">
      <alignment horizontal="left"/>
    </xf>
    <xf numFmtId="0" fontId="3" fillId="0" borderId="0" xfId="0" applyFont="1" applyAlignment="1">
      <alignment horizontal="left" vertical="center"/>
    </xf>
    <xf numFmtId="164" fontId="12" fillId="4" borderId="4" xfId="0" applyNumberFormat="1" applyFont="1" applyFill="1" applyBorder="1" applyAlignment="1">
      <alignment horizontal="center" vertical="center" wrapText="1"/>
    </xf>
    <xf numFmtId="2" fontId="12" fillId="4" borderId="4" xfId="0" applyNumberFormat="1" applyFont="1" applyFill="1" applyBorder="1" applyAlignment="1">
      <alignment horizontal="center" vertical="center" wrapText="1"/>
    </xf>
    <xf numFmtId="0" fontId="3" fillId="0" borderId="0" xfId="0" applyFont="1" applyAlignment="1">
      <alignment horizontal="justify" vertical="center"/>
    </xf>
    <xf numFmtId="164" fontId="12" fillId="4" borderId="4" xfId="0" applyNumberFormat="1" applyFont="1" applyFill="1" applyBorder="1" applyAlignment="1">
      <alignment vertical="center" wrapText="1"/>
    </xf>
    <xf numFmtId="2" fontId="12" fillId="4" borderId="4" xfId="0" applyNumberFormat="1" applyFont="1" applyFill="1" applyBorder="1" applyAlignment="1">
      <alignment vertical="center" wrapText="1"/>
    </xf>
    <xf numFmtId="0" fontId="2" fillId="0" borderId="0" xfId="0" applyFont="1" applyAlignment="1">
      <alignment horizontal="justify" vertical="center"/>
    </xf>
    <xf numFmtId="0" fontId="7" fillId="0" borderId="0" xfId="0" applyFont="1" applyAlignment="1">
      <alignment horizontal="left" vertical="center"/>
    </xf>
    <xf numFmtId="164" fontId="7" fillId="0" borderId="0" xfId="0" applyNumberFormat="1" applyFont="1" applyAlignment="1">
      <alignment horizontal="left" vertical="center"/>
    </xf>
    <xf numFmtId="2" fontId="7" fillId="0" borderId="0" xfId="0" applyNumberFormat="1" applyFont="1" applyAlignment="1">
      <alignment horizontal="left" vertical="center"/>
    </xf>
    <xf numFmtId="0" fontId="3" fillId="0" borderId="5" xfId="0" applyFont="1" applyBorder="1" applyAlignment="1">
      <alignment horizontal="left" vertical="center"/>
    </xf>
    <xf numFmtId="0" fontId="12" fillId="4" borderId="4"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2" fillId="0" borderId="0" xfId="0" applyFont="1" applyFill="1" applyBorder="1" applyAlignment="1">
      <alignment horizontal="justify" vertical="center" wrapText="1"/>
    </xf>
    <xf numFmtId="0" fontId="2" fillId="0" borderId="0" xfId="0" applyFont="1" applyAlignment="1">
      <alignment horizontal="justify" vertical="center" wrapText="1"/>
    </xf>
    <xf numFmtId="0" fontId="2" fillId="0" borderId="5" xfId="0" applyFont="1" applyBorder="1" applyAlignment="1">
      <alignment vertical="center"/>
    </xf>
    <xf numFmtId="0" fontId="7" fillId="4" borderId="4" xfId="1" applyFont="1" applyFill="1" applyBorder="1" applyAlignment="1">
      <alignment horizontal="center" vertical="center" wrapText="1"/>
    </xf>
    <xf numFmtId="2" fontId="7"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justify" vertical="center" wrapText="1"/>
    </xf>
    <xf numFmtId="2" fontId="2" fillId="0" borderId="0" xfId="0" applyNumberFormat="1" applyFont="1" applyFill="1" applyBorder="1" applyAlignment="1">
      <alignment vertical="center" wrapText="1"/>
    </xf>
    <xf numFmtId="2" fontId="2" fillId="0" borderId="0" xfId="0" applyNumberFormat="1" applyFont="1" applyFill="1" applyBorder="1"/>
    <xf numFmtId="0" fontId="2" fillId="2" borderId="0" xfId="0" applyFont="1" applyFill="1" applyAlignment="1">
      <alignment horizontal="justify" vertical="center"/>
    </xf>
    <xf numFmtId="164" fontId="2" fillId="2" borderId="0" xfId="0" applyNumberFormat="1" applyFont="1" applyFill="1" applyAlignment="1">
      <alignment vertical="center"/>
    </xf>
    <xf numFmtId="2" fontId="2" fillId="2" borderId="0" xfId="0" applyNumberFormat="1" applyFont="1" applyFill="1" applyAlignment="1">
      <alignment vertical="center"/>
    </xf>
    <xf numFmtId="0" fontId="9" fillId="0" borderId="0" xfId="0" applyFont="1" applyAlignment="1">
      <alignment horizontal="justify" vertical="center"/>
    </xf>
    <xf numFmtId="164" fontId="9" fillId="0" borderId="0" xfId="0" applyNumberFormat="1" applyFont="1" applyAlignment="1">
      <alignment horizontal="center" vertical="center"/>
    </xf>
    <xf numFmtId="2" fontId="9" fillId="0" borderId="0" xfId="0" applyNumberFormat="1" applyFont="1" applyAlignment="1">
      <alignment horizontal="justify" vertical="center"/>
    </xf>
    <xf numFmtId="0" fontId="2" fillId="2" borderId="0" xfId="0" applyFont="1" applyFill="1" applyAlignment="1">
      <alignment horizontal="center"/>
    </xf>
    <xf numFmtId="164" fontId="2" fillId="2" borderId="0" xfId="0" applyNumberFormat="1" applyFont="1" applyFill="1" applyAlignment="1">
      <alignment horizontal="center"/>
    </xf>
    <xf numFmtId="2" fontId="2" fillId="2" borderId="0" xfId="0" applyNumberFormat="1" applyFont="1" applyFill="1" applyAlignment="1">
      <alignment horizontal="center"/>
    </xf>
    <xf numFmtId="2" fontId="6" fillId="2" borderId="4" xfId="0" applyNumberFormat="1" applyFont="1" applyFill="1" applyBorder="1" applyAlignment="1">
      <alignment horizontal="center"/>
    </xf>
    <xf numFmtId="0" fontId="12" fillId="2" borderId="4" xfId="0" applyFont="1" applyFill="1" applyBorder="1" applyAlignment="1">
      <alignment vertical="center" wrapText="1"/>
    </xf>
    <xf numFmtId="0" fontId="12" fillId="2" borderId="4" xfId="0" applyFont="1" applyFill="1" applyBorder="1" applyAlignment="1">
      <alignment horizontal="center" vertical="center" wrapText="1"/>
    </xf>
    <xf numFmtId="164" fontId="12" fillId="2" borderId="4" xfId="0" applyNumberFormat="1" applyFont="1" applyFill="1" applyBorder="1" applyAlignment="1">
      <alignment horizontal="center" vertical="center" wrapText="1"/>
    </xf>
    <xf numFmtId="2" fontId="12" fillId="2" borderId="4" xfId="0" applyNumberFormat="1" applyFont="1" applyFill="1" applyBorder="1" applyAlignment="1">
      <alignment horizontal="center" vertical="center" wrapText="1"/>
    </xf>
    <xf numFmtId="0" fontId="3" fillId="2" borderId="4" xfId="0" applyFont="1" applyFill="1" applyBorder="1" applyAlignment="1">
      <alignment vertical="center" wrapText="1"/>
    </xf>
    <xf numFmtId="164" fontId="3" fillId="2" borderId="4" xfId="0" applyNumberFormat="1" applyFont="1" applyFill="1" applyBorder="1" applyAlignment="1">
      <alignment vertical="center" wrapText="1"/>
    </xf>
    <xf numFmtId="2" fontId="3" fillId="2" borderId="4" xfId="0" applyNumberFormat="1" applyFont="1" applyFill="1" applyBorder="1" applyAlignment="1">
      <alignment vertical="center" wrapText="1"/>
    </xf>
    <xf numFmtId="0" fontId="3" fillId="2" borderId="4" xfId="0" applyFont="1" applyFill="1" applyBorder="1" applyAlignment="1">
      <alignment horizontal="justify" vertical="center" wrapText="1"/>
    </xf>
    <xf numFmtId="164" fontId="3" fillId="2" borderId="4" xfId="0" applyNumberFormat="1" applyFont="1" applyFill="1" applyBorder="1" applyAlignment="1">
      <alignment horizontal="justify" vertical="center" wrapText="1"/>
    </xf>
    <xf numFmtId="2" fontId="3" fillId="2" borderId="4" xfId="0" applyNumberFormat="1" applyFont="1" applyFill="1" applyBorder="1" applyAlignment="1">
      <alignment horizontal="justify" vertical="center" wrapText="1"/>
    </xf>
    <xf numFmtId="0" fontId="2" fillId="2" borderId="4" xfId="0" applyFont="1" applyFill="1" applyBorder="1"/>
    <xf numFmtId="0" fontId="2" fillId="2" borderId="4" xfId="0" applyFont="1" applyFill="1" applyBorder="1" applyAlignment="1">
      <alignment horizontal="justify" vertical="center" wrapText="1"/>
    </xf>
    <xf numFmtId="164" fontId="2" fillId="2" borderId="4" xfId="0" applyNumberFormat="1" applyFont="1" applyFill="1" applyBorder="1" applyAlignment="1">
      <alignment horizontal="justify" vertical="center" wrapText="1"/>
    </xf>
    <xf numFmtId="2" fontId="2" fillId="2" borderId="4" xfId="0" applyNumberFormat="1" applyFont="1" applyFill="1" applyBorder="1" applyAlignment="1">
      <alignment horizontal="justify" vertical="center" wrapText="1"/>
    </xf>
    <xf numFmtId="0" fontId="2" fillId="2" borderId="4" xfId="0" applyFont="1" applyFill="1" applyBorder="1" applyAlignment="1">
      <alignment vertical="center" wrapText="1"/>
    </xf>
    <xf numFmtId="164" fontId="2" fillId="2" borderId="4" xfId="0" applyNumberFormat="1" applyFont="1" applyFill="1" applyBorder="1" applyAlignment="1">
      <alignment vertical="center" wrapText="1"/>
    </xf>
    <xf numFmtId="0" fontId="2" fillId="2" borderId="0" xfId="0" applyFont="1" applyFill="1"/>
    <xf numFmtId="2" fontId="2" fillId="2" borderId="2" xfId="0" applyNumberFormat="1" applyFont="1" applyFill="1" applyBorder="1" applyAlignment="1">
      <alignment horizontal="center" vertical="center"/>
    </xf>
    <xf numFmtId="0" fontId="9" fillId="4" borderId="6"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3" fillId="5" borderId="4" xfId="0" applyFont="1" applyFill="1" applyBorder="1" applyAlignment="1">
      <alignment horizontal="justify" vertical="center" wrapText="1"/>
    </xf>
    <xf numFmtId="0" fontId="3" fillId="5" borderId="4" xfId="0" applyFont="1" applyFill="1" applyBorder="1" applyAlignment="1">
      <alignment horizontal="center" vertical="center" wrapText="1"/>
    </xf>
    <xf numFmtId="0" fontId="5" fillId="6" borderId="4" xfId="0" applyFont="1" applyFill="1" applyBorder="1" applyAlignment="1">
      <alignment vertical="center" wrapText="1"/>
    </xf>
    <xf numFmtId="0" fontId="5" fillId="6" borderId="4" xfId="0" applyFont="1" applyFill="1" applyBorder="1" applyAlignment="1">
      <alignment horizontal="justify" vertical="center" wrapText="1"/>
    </xf>
    <xf numFmtId="0" fontId="10" fillId="4" borderId="4" xfId="0" applyFont="1" applyFill="1" applyBorder="1" applyAlignment="1">
      <alignment horizontal="center" vertical="center" wrapText="1"/>
    </xf>
    <xf numFmtId="0" fontId="12" fillId="4" borderId="4" xfId="0" applyFont="1" applyFill="1" applyBorder="1" applyAlignment="1">
      <alignment vertical="center" wrapText="1"/>
    </xf>
    <xf numFmtId="0" fontId="10" fillId="2" borderId="0" xfId="0" applyFont="1" applyFill="1" applyAlignment="1">
      <alignment horizontal="left" vertical="center"/>
    </xf>
    <xf numFmtId="49" fontId="5" fillId="2" borderId="0" xfId="0" applyNumberFormat="1" applyFont="1" applyFill="1" applyAlignment="1">
      <alignment vertical="center" wrapText="1"/>
    </xf>
    <xf numFmtId="49" fontId="5" fillId="0" borderId="0" xfId="0" applyNumberFormat="1" applyFont="1" applyAlignment="1">
      <alignment horizontal="left" vertical="center" wrapText="1"/>
    </xf>
    <xf numFmtId="0" fontId="3" fillId="0" borderId="5" xfId="0" applyFont="1" applyBorder="1" applyAlignment="1">
      <alignment horizontal="center" vertical="center" wrapText="1"/>
    </xf>
    <xf numFmtId="0" fontId="2" fillId="2" borderId="0" xfId="0" applyFont="1" applyFill="1" applyBorder="1" applyAlignment="1">
      <alignment horizontal="center" vertical="center"/>
    </xf>
    <xf numFmtId="0" fontId="12" fillId="4" borderId="4" xfId="0" applyFont="1" applyFill="1" applyBorder="1" applyAlignment="1">
      <alignment horizontal="center" vertical="center" wrapText="1"/>
    </xf>
    <xf numFmtId="0" fontId="2" fillId="0" borderId="0" xfId="0" applyFont="1" applyAlignment="1">
      <alignment horizontal="left" wrapText="1"/>
    </xf>
    <xf numFmtId="0" fontId="12" fillId="0" borderId="1" xfId="0" applyFont="1" applyBorder="1" applyAlignment="1">
      <alignment horizontal="right" vertical="center" wrapText="1"/>
    </xf>
    <xf numFmtId="0" fontId="12" fillId="0" borderId="3" xfId="0" applyFont="1" applyBorder="1" applyAlignment="1">
      <alignment horizontal="right" vertical="center" wrapText="1"/>
    </xf>
    <xf numFmtId="0" fontId="12" fillId="0" borderId="2" xfId="0" applyFont="1" applyBorder="1" applyAlignment="1">
      <alignment horizontal="right" vertical="center" wrapText="1"/>
    </xf>
    <xf numFmtId="0" fontId="3" fillId="6" borderId="0" xfId="0" applyFont="1" applyFill="1" applyAlignment="1">
      <alignment horizontal="left" vertical="center" wrapText="1"/>
    </xf>
    <xf numFmtId="0" fontId="4" fillId="0" borderId="0" xfId="0" applyFont="1" applyFill="1" applyAlignment="1">
      <alignment horizontal="center" vertical="center"/>
    </xf>
    <xf numFmtId="0" fontId="2" fillId="0" borderId="0" xfId="0" applyFont="1" applyAlignment="1">
      <alignment horizontal="left" vertical="center"/>
    </xf>
    <xf numFmtId="0" fontId="13" fillId="0" borderId="0" xfId="1" applyFont="1" applyAlignment="1">
      <alignment horizontal="left" vertical="center" wrapText="1"/>
    </xf>
    <xf numFmtId="0" fontId="2" fillId="0" borderId="0" xfId="0" applyFont="1" applyAlignment="1">
      <alignment horizontal="left" vertical="center" wrapText="1"/>
    </xf>
    <xf numFmtId="0" fontId="3" fillId="0" borderId="0" xfId="0" applyFont="1" applyBorder="1" applyAlignment="1">
      <alignment horizontal="left" vertical="center"/>
    </xf>
    <xf numFmtId="0" fontId="7" fillId="0" borderId="4" xfId="0" applyFont="1" applyBorder="1" applyAlignment="1">
      <alignment horizontal="right" vertical="center" wrapText="1"/>
    </xf>
    <xf numFmtId="0" fontId="10" fillId="0" borderId="4" xfId="0" applyFont="1" applyBorder="1" applyAlignment="1">
      <alignment horizontal="left" vertical="center" wrapText="1"/>
    </xf>
    <xf numFmtId="0" fontId="5" fillId="0" borderId="4" xfId="0" applyFont="1" applyBorder="1" applyAlignment="1" applyProtection="1">
      <alignment vertical="center" wrapText="1"/>
      <protection locked="0"/>
    </xf>
    <xf numFmtId="0" fontId="12" fillId="0" borderId="4" xfId="0" applyFont="1" applyBorder="1" applyAlignment="1">
      <alignment horizontal="right" vertical="center" wrapText="1"/>
    </xf>
    <xf numFmtId="0" fontId="7" fillId="0" borderId="4" xfId="0" applyFont="1" applyBorder="1" applyAlignment="1">
      <alignment horizontal="left"/>
    </xf>
    <xf numFmtId="0" fontId="5" fillId="2" borderId="0" xfId="0" applyFont="1" applyFill="1" applyAlignment="1" applyProtection="1">
      <alignment horizontal="center" vertical="center"/>
      <protection locked="0"/>
    </xf>
    <xf numFmtId="0" fontId="5" fillId="2" borderId="0" xfId="0" applyFont="1" applyFill="1" applyAlignment="1" applyProtection="1">
      <alignment horizontal="center" vertical="center" wrapText="1"/>
      <protection locked="0"/>
    </xf>
    <xf numFmtId="0" fontId="7" fillId="0" borderId="0" xfId="0" applyFont="1" applyAlignment="1">
      <alignment horizontal="left" vertical="center" wrapText="1"/>
    </xf>
    <xf numFmtId="0" fontId="10" fillId="3" borderId="7"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6" fillId="2" borderId="4" xfId="0" applyFont="1" applyFill="1" applyBorder="1" applyAlignment="1">
      <alignment horizontal="right"/>
    </xf>
    <xf numFmtId="0" fontId="7" fillId="3" borderId="4" xfId="0" applyFont="1" applyFill="1" applyBorder="1" applyAlignment="1">
      <alignment horizontal="right"/>
    </xf>
    <xf numFmtId="0" fontId="5" fillId="2" borderId="1"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2" borderId="2" xfId="0" applyFont="1" applyFill="1" applyBorder="1" applyAlignment="1" applyProtection="1">
      <alignment horizontal="center" wrapText="1"/>
      <protection locked="0"/>
    </xf>
    <xf numFmtId="0" fontId="7" fillId="0" borderId="0" xfId="0" applyFont="1" applyAlignment="1">
      <alignment horizontal="left" vertical="center"/>
    </xf>
    <xf numFmtId="0" fontId="2" fillId="0" borderId="0" xfId="0" applyFont="1" applyAlignment="1">
      <alignment horizontal="right"/>
    </xf>
    <xf numFmtId="0" fontId="3" fillId="0" borderId="0" xfId="0" applyFont="1" applyFill="1" applyAlignment="1">
      <alignment horizontal="left"/>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6" fillId="0" borderId="0" xfId="0" applyFont="1" applyBorder="1" applyAlignment="1">
      <alignment horizontal="left" wrapText="1"/>
    </xf>
    <xf numFmtId="0" fontId="6" fillId="0" borderId="0" xfId="0" applyFont="1" applyBorder="1" applyAlignment="1">
      <alignment horizontal="left"/>
    </xf>
    <xf numFmtId="0" fontId="2" fillId="2" borderId="0" xfId="0" applyFont="1" applyFill="1" applyAlignment="1">
      <alignment horizontal="center" wrapText="1"/>
    </xf>
    <xf numFmtId="0" fontId="2" fillId="2" borderId="0" xfId="0" applyFont="1" applyFill="1" applyAlignment="1">
      <alignment horizontal="center"/>
    </xf>
    <xf numFmtId="0" fontId="3" fillId="7" borderId="4" xfId="0" applyFont="1" applyFill="1" applyBorder="1" applyAlignment="1">
      <alignment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23"/>
  <sheetViews>
    <sheetView tabSelected="1" zoomScale="90" zoomScaleNormal="90" workbookViewId="0">
      <selection activeCell="I33" sqref="I33"/>
    </sheetView>
  </sheetViews>
  <sheetFormatPr defaultRowHeight="15.75" x14ac:dyDescent="0.25"/>
  <cols>
    <col min="1" max="1" width="8" style="1" customWidth="1"/>
    <col min="2" max="2" width="76.5703125" style="1" customWidth="1"/>
    <col min="3" max="3" width="35.42578125" style="1" customWidth="1"/>
    <col min="4" max="4" width="29" style="11" customWidth="1"/>
    <col min="5" max="5" width="31.85546875" style="12" customWidth="1"/>
    <col min="6" max="16384" width="9.140625" style="1"/>
  </cols>
  <sheetData>
    <row r="1" spans="1:5" ht="21" customHeight="1" x14ac:dyDescent="0.25">
      <c r="D1" s="121" t="s">
        <v>157</v>
      </c>
      <c r="E1" s="121"/>
    </row>
    <row r="2" spans="1:5" ht="15.75" customHeight="1" x14ac:dyDescent="0.25">
      <c r="A2" s="121" t="s">
        <v>130</v>
      </c>
      <c r="B2" s="121"/>
      <c r="C2" s="121"/>
      <c r="D2" s="121"/>
      <c r="E2" s="121"/>
    </row>
    <row r="3" spans="1:5" ht="19.5" customHeight="1" x14ac:dyDescent="0.25">
      <c r="A3" s="123" t="s">
        <v>128</v>
      </c>
      <c r="B3" s="124"/>
      <c r="C3" s="124"/>
      <c r="D3" s="124"/>
      <c r="E3" s="124"/>
    </row>
    <row r="4" spans="1:5" ht="19.5" customHeight="1" x14ac:dyDescent="0.25">
      <c r="A4" s="124" t="s">
        <v>126</v>
      </c>
      <c r="B4" s="124"/>
      <c r="C4" s="124"/>
      <c r="D4" s="124"/>
      <c r="E4" s="124"/>
    </row>
    <row r="5" spans="1:5" ht="35.25" customHeight="1" x14ac:dyDescent="0.25">
      <c r="A5" s="127" t="s">
        <v>127</v>
      </c>
      <c r="B5" s="128"/>
      <c r="C5" s="128"/>
      <c r="D5" s="128"/>
      <c r="E5" s="128"/>
    </row>
    <row r="6" spans="1:5" x14ac:dyDescent="0.25">
      <c r="A6" s="58"/>
      <c r="B6" s="58"/>
      <c r="C6" s="58"/>
      <c r="D6" s="59"/>
      <c r="E6" s="60"/>
    </row>
    <row r="7" spans="1:5" x14ac:dyDescent="0.25">
      <c r="A7" s="122" t="s">
        <v>0</v>
      </c>
      <c r="B7" s="122"/>
      <c r="C7" s="122"/>
      <c r="D7" s="122"/>
      <c r="E7" s="2"/>
    </row>
    <row r="8" spans="1:5" x14ac:dyDescent="0.25">
      <c r="A8" s="3"/>
      <c r="B8" s="3"/>
      <c r="C8" s="3"/>
      <c r="D8" s="4"/>
      <c r="E8" s="2"/>
    </row>
    <row r="9" spans="1:5" ht="16.5" customHeight="1" x14ac:dyDescent="0.25">
      <c r="A9" s="100" t="s">
        <v>1</v>
      </c>
      <c r="B9" s="100"/>
      <c r="C9" s="100"/>
      <c r="D9" s="100"/>
      <c r="E9" s="100"/>
    </row>
    <row r="10" spans="1:5" ht="15.75" customHeight="1" x14ac:dyDescent="0.25">
      <c r="A10" s="100" t="s">
        <v>171</v>
      </c>
      <c r="B10" s="100"/>
      <c r="C10" s="100"/>
      <c r="D10" s="100"/>
      <c r="E10" s="100"/>
    </row>
    <row r="11" spans="1:5" x14ac:dyDescent="0.25">
      <c r="A11" s="93" t="s">
        <v>129</v>
      </c>
      <c r="B11" s="93"/>
      <c r="C11" s="93"/>
      <c r="D11" s="93"/>
      <c r="E11" s="93"/>
    </row>
    <row r="12" spans="1:5" x14ac:dyDescent="0.25">
      <c r="A12" s="110" t="s">
        <v>23</v>
      </c>
      <c r="B12" s="110"/>
      <c r="C12" s="110"/>
      <c r="D12" s="110"/>
      <c r="E12" s="110"/>
    </row>
    <row r="13" spans="1:5" ht="15.75" customHeight="1" x14ac:dyDescent="0.25">
      <c r="A13" s="93" t="s">
        <v>129</v>
      </c>
      <c r="B13" s="93"/>
      <c r="C13" s="93"/>
      <c r="D13" s="93"/>
      <c r="E13" s="93"/>
    </row>
    <row r="14" spans="1:5" x14ac:dyDescent="0.25">
      <c r="A14" s="111" t="s">
        <v>2</v>
      </c>
      <c r="B14" s="111"/>
      <c r="C14" s="111"/>
      <c r="D14" s="111"/>
      <c r="E14" s="111"/>
    </row>
    <row r="15" spans="1:5" x14ac:dyDescent="0.25">
      <c r="A15" s="5"/>
      <c r="B15" s="6"/>
      <c r="C15" s="6"/>
      <c r="D15" s="7"/>
      <c r="E15" s="8"/>
    </row>
    <row r="16" spans="1:5" s="9" customFormat="1" ht="33" customHeight="1" x14ac:dyDescent="0.25">
      <c r="A16" s="125" t="s">
        <v>131</v>
      </c>
      <c r="B16" s="125"/>
      <c r="C16" s="125"/>
      <c r="D16" s="125"/>
      <c r="E16" s="125"/>
    </row>
    <row r="17" spans="1:5" s="9" customFormat="1" x14ac:dyDescent="0.25">
      <c r="A17" s="126" t="s">
        <v>148</v>
      </c>
      <c r="B17" s="126"/>
      <c r="C17" s="126"/>
      <c r="D17" s="126"/>
      <c r="E17" s="126"/>
    </row>
    <row r="18" spans="1:5" x14ac:dyDescent="0.25">
      <c r="A18" s="10"/>
      <c r="B18" s="10"/>
    </row>
    <row r="19" spans="1:5" ht="41.25" customHeight="1" x14ac:dyDescent="0.25">
      <c r="A19" s="107" t="s">
        <v>27</v>
      </c>
      <c r="B19" s="107"/>
      <c r="C19" s="117"/>
      <c r="D19" s="118"/>
      <c r="E19" s="119"/>
    </row>
    <row r="20" spans="1:5" ht="41.25" customHeight="1" x14ac:dyDescent="0.25">
      <c r="A20" s="107" t="s">
        <v>147</v>
      </c>
      <c r="B20" s="107"/>
      <c r="C20" s="117"/>
      <c r="D20" s="118"/>
      <c r="E20" s="119"/>
    </row>
    <row r="21" spans="1:5" ht="41.25" customHeight="1" x14ac:dyDescent="0.25">
      <c r="A21" s="107" t="s">
        <v>150</v>
      </c>
      <c r="B21" s="107"/>
      <c r="C21" s="117"/>
      <c r="D21" s="118"/>
      <c r="E21" s="119"/>
    </row>
    <row r="22" spans="1:5" ht="41.25" customHeight="1" x14ac:dyDescent="0.25">
      <c r="A22" s="107" t="s">
        <v>151</v>
      </c>
      <c r="B22" s="107"/>
      <c r="C22" s="117"/>
      <c r="D22" s="118"/>
      <c r="E22" s="119"/>
    </row>
    <row r="23" spans="1:5" ht="41.25" customHeight="1" x14ac:dyDescent="0.25">
      <c r="A23" s="107" t="s">
        <v>152</v>
      </c>
      <c r="B23" s="107"/>
      <c r="C23" s="117"/>
      <c r="D23" s="118"/>
      <c r="E23" s="119"/>
    </row>
    <row r="24" spans="1:5" ht="41.25" customHeight="1" x14ac:dyDescent="0.25">
      <c r="A24" s="107" t="s">
        <v>153</v>
      </c>
      <c r="B24" s="107"/>
      <c r="C24" s="117"/>
      <c r="D24" s="118"/>
      <c r="E24" s="119"/>
    </row>
    <row r="25" spans="1:5" ht="41.25" customHeight="1" x14ac:dyDescent="0.25">
      <c r="A25" s="107" t="s">
        <v>154</v>
      </c>
      <c r="B25" s="107"/>
      <c r="C25" s="117"/>
      <c r="D25" s="118"/>
      <c r="E25" s="119"/>
    </row>
    <row r="26" spans="1:5" ht="41.25" customHeight="1" x14ac:dyDescent="0.25">
      <c r="A26" s="107" t="s">
        <v>155</v>
      </c>
      <c r="B26" s="107"/>
      <c r="C26" s="117"/>
      <c r="D26" s="118"/>
      <c r="E26" s="119"/>
    </row>
    <row r="28" spans="1:5" x14ac:dyDescent="0.25">
      <c r="A28" s="101" t="s">
        <v>24</v>
      </c>
      <c r="B28" s="101"/>
      <c r="C28" s="101"/>
      <c r="D28" s="101"/>
      <c r="E28" s="101"/>
    </row>
    <row r="29" spans="1:5" x14ac:dyDescent="0.25">
      <c r="A29" s="1" t="s">
        <v>25</v>
      </c>
    </row>
    <row r="31" spans="1:5" ht="35.25" customHeight="1" x14ac:dyDescent="0.25">
      <c r="A31" s="95" t="s">
        <v>134</v>
      </c>
      <c r="B31" s="95"/>
      <c r="C31" s="95"/>
      <c r="D31" s="95"/>
      <c r="E31" s="95"/>
    </row>
    <row r="32" spans="1:5" x14ac:dyDescent="0.25">
      <c r="A32" s="101" t="s">
        <v>133</v>
      </c>
      <c r="B32" s="101"/>
      <c r="C32" s="101"/>
    </row>
    <row r="33" spans="1:5" ht="48" customHeight="1" x14ac:dyDescent="0.25">
      <c r="A33" s="13" t="s">
        <v>3</v>
      </c>
      <c r="B33" s="13" t="s">
        <v>121</v>
      </c>
      <c r="C33" s="87" t="s">
        <v>149</v>
      </c>
      <c r="D33" s="14" t="s">
        <v>138</v>
      </c>
      <c r="E33" s="15" t="s">
        <v>132</v>
      </c>
    </row>
    <row r="34" spans="1:5" ht="20.25" customHeight="1" x14ac:dyDescent="0.25">
      <c r="A34" s="80">
        <v>1</v>
      </c>
      <c r="B34" s="80">
        <v>2</v>
      </c>
      <c r="C34" s="80">
        <v>3</v>
      </c>
      <c r="D34" s="16">
        <v>4</v>
      </c>
      <c r="E34" s="16">
        <v>5</v>
      </c>
    </row>
    <row r="35" spans="1:5" ht="33" customHeight="1" x14ac:dyDescent="0.25">
      <c r="A35" s="17">
        <v>1</v>
      </c>
      <c r="B35" s="129" t="s">
        <v>180</v>
      </c>
      <c r="C35" s="81">
        <v>20</v>
      </c>
      <c r="D35" s="79"/>
      <c r="E35" s="18">
        <f>ROUND(C35*D35,2)</f>
        <v>0</v>
      </c>
    </row>
    <row r="36" spans="1:5" ht="33" customHeight="1" x14ac:dyDescent="0.25">
      <c r="A36" s="17">
        <v>2</v>
      </c>
      <c r="B36" s="82" t="s">
        <v>158</v>
      </c>
      <c r="C36" s="81">
        <v>460</v>
      </c>
      <c r="D36" s="79"/>
      <c r="E36" s="18">
        <f t="shared" ref="E36:E97" si="0">ROUND(C36*D36,2)</f>
        <v>0</v>
      </c>
    </row>
    <row r="37" spans="1:5" ht="33" customHeight="1" x14ac:dyDescent="0.25">
      <c r="A37" s="17">
        <v>3</v>
      </c>
      <c r="B37" s="82" t="s">
        <v>71</v>
      </c>
      <c r="C37" s="81">
        <v>110</v>
      </c>
      <c r="D37" s="79"/>
      <c r="E37" s="18">
        <f t="shared" si="0"/>
        <v>0</v>
      </c>
    </row>
    <row r="38" spans="1:5" ht="33" customHeight="1" x14ac:dyDescent="0.25">
      <c r="A38" s="17">
        <v>4</v>
      </c>
      <c r="B38" s="83" t="s">
        <v>78</v>
      </c>
      <c r="C38" s="84">
        <v>2020</v>
      </c>
      <c r="D38" s="79"/>
      <c r="E38" s="18">
        <f t="shared" si="0"/>
        <v>0</v>
      </c>
    </row>
    <row r="39" spans="1:5" ht="33" customHeight="1" x14ac:dyDescent="0.25">
      <c r="A39" s="17">
        <v>5</v>
      </c>
      <c r="B39" s="82" t="s">
        <v>112</v>
      </c>
      <c r="C39" s="81">
        <v>10</v>
      </c>
      <c r="D39" s="79"/>
      <c r="E39" s="18">
        <f t="shared" si="0"/>
        <v>0</v>
      </c>
    </row>
    <row r="40" spans="1:5" ht="33" customHeight="1" x14ac:dyDescent="0.25">
      <c r="A40" s="17">
        <v>6</v>
      </c>
      <c r="B40" s="82" t="s">
        <v>110</v>
      </c>
      <c r="C40" s="81">
        <v>5</v>
      </c>
      <c r="D40" s="79"/>
      <c r="E40" s="18">
        <f t="shared" si="0"/>
        <v>0</v>
      </c>
    </row>
    <row r="41" spans="1:5" ht="33" customHeight="1" x14ac:dyDescent="0.25">
      <c r="A41" s="17">
        <v>7</v>
      </c>
      <c r="B41" s="82" t="s">
        <v>109</v>
      </c>
      <c r="C41" s="81">
        <v>15</v>
      </c>
      <c r="D41" s="79"/>
      <c r="E41" s="18">
        <f t="shared" si="0"/>
        <v>0</v>
      </c>
    </row>
    <row r="42" spans="1:5" ht="33" customHeight="1" x14ac:dyDescent="0.25">
      <c r="A42" s="17">
        <v>8</v>
      </c>
      <c r="B42" s="82" t="s">
        <v>111</v>
      </c>
      <c r="C42" s="81">
        <v>1045</v>
      </c>
      <c r="D42" s="79"/>
      <c r="E42" s="18">
        <f t="shared" si="0"/>
        <v>0</v>
      </c>
    </row>
    <row r="43" spans="1:5" ht="33" customHeight="1" x14ac:dyDescent="0.25">
      <c r="A43" s="17">
        <v>9</v>
      </c>
      <c r="B43" s="82" t="s">
        <v>39</v>
      </c>
      <c r="C43" s="81">
        <v>4900</v>
      </c>
      <c r="D43" s="79"/>
      <c r="E43" s="18">
        <f t="shared" si="0"/>
        <v>0</v>
      </c>
    </row>
    <row r="44" spans="1:5" ht="33" customHeight="1" x14ac:dyDescent="0.25">
      <c r="A44" s="17">
        <v>10</v>
      </c>
      <c r="B44" s="82" t="s">
        <v>47</v>
      </c>
      <c r="C44" s="81">
        <v>50</v>
      </c>
      <c r="D44" s="79"/>
      <c r="E44" s="18">
        <f t="shared" si="0"/>
        <v>0</v>
      </c>
    </row>
    <row r="45" spans="1:5" ht="33" customHeight="1" x14ac:dyDescent="0.25">
      <c r="A45" s="17">
        <v>11</v>
      </c>
      <c r="B45" s="82" t="s">
        <v>159</v>
      </c>
      <c r="C45" s="81">
        <v>2000</v>
      </c>
      <c r="D45" s="79"/>
      <c r="E45" s="18">
        <f t="shared" si="0"/>
        <v>0</v>
      </c>
    </row>
    <row r="46" spans="1:5" ht="33" customHeight="1" x14ac:dyDescent="0.25">
      <c r="A46" s="17">
        <v>12</v>
      </c>
      <c r="B46" s="82" t="s">
        <v>42</v>
      </c>
      <c r="C46" s="81">
        <v>300</v>
      </c>
      <c r="D46" s="79"/>
      <c r="E46" s="18">
        <f t="shared" si="0"/>
        <v>0</v>
      </c>
    </row>
    <row r="47" spans="1:5" ht="33" customHeight="1" x14ac:dyDescent="0.25">
      <c r="A47" s="17">
        <v>13</v>
      </c>
      <c r="B47" s="82" t="s">
        <v>106</v>
      </c>
      <c r="C47" s="81">
        <v>10</v>
      </c>
      <c r="D47" s="79"/>
      <c r="E47" s="18">
        <f t="shared" si="0"/>
        <v>0</v>
      </c>
    </row>
    <row r="48" spans="1:5" ht="33" customHeight="1" x14ac:dyDescent="0.25">
      <c r="A48" s="17">
        <v>14</v>
      </c>
      <c r="B48" s="82" t="s">
        <v>113</v>
      </c>
      <c r="C48" s="81">
        <v>20</v>
      </c>
      <c r="D48" s="79"/>
      <c r="E48" s="18">
        <f t="shared" si="0"/>
        <v>0</v>
      </c>
    </row>
    <row r="49" spans="1:5" ht="33" customHeight="1" x14ac:dyDescent="0.25">
      <c r="A49" s="17">
        <v>15</v>
      </c>
      <c r="B49" s="82" t="s">
        <v>107</v>
      </c>
      <c r="C49" s="81">
        <v>15</v>
      </c>
      <c r="D49" s="79"/>
      <c r="E49" s="18">
        <f t="shared" si="0"/>
        <v>0</v>
      </c>
    </row>
    <row r="50" spans="1:5" ht="33" customHeight="1" x14ac:dyDescent="0.25">
      <c r="A50" s="17">
        <v>16</v>
      </c>
      <c r="B50" s="82" t="s">
        <v>115</v>
      </c>
      <c r="C50" s="81">
        <v>30</v>
      </c>
      <c r="D50" s="79"/>
      <c r="E50" s="18">
        <f t="shared" si="0"/>
        <v>0</v>
      </c>
    </row>
    <row r="51" spans="1:5" ht="33" customHeight="1" x14ac:dyDescent="0.25">
      <c r="A51" s="17">
        <v>17</v>
      </c>
      <c r="B51" s="82" t="s">
        <v>114</v>
      </c>
      <c r="C51" s="81">
        <v>60</v>
      </c>
      <c r="D51" s="79"/>
      <c r="E51" s="18">
        <f t="shared" si="0"/>
        <v>0</v>
      </c>
    </row>
    <row r="52" spans="1:5" ht="33" customHeight="1" x14ac:dyDescent="0.25">
      <c r="A52" s="17">
        <v>18</v>
      </c>
      <c r="B52" s="82" t="s">
        <v>108</v>
      </c>
      <c r="C52" s="81">
        <v>10</v>
      </c>
      <c r="D52" s="79"/>
      <c r="E52" s="18">
        <f t="shared" si="0"/>
        <v>0</v>
      </c>
    </row>
    <row r="53" spans="1:5" ht="33" customHeight="1" x14ac:dyDescent="0.25">
      <c r="A53" s="17">
        <v>19</v>
      </c>
      <c r="B53" s="82" t="s">
        <v>116</v>
      </c>
      <c r="C53" s="81">
        <v>80</v>
      </c>
      <c r="D53" s="79"/>
      <c r="E53" s="18">
        <f t="shared" si="0"/>
        <v>0</v>
      </c>
    </row>
    <row r="54" spans="1:5" ht="33" customHeight="1" x14ac:dyDescent="0.25">
      <c r="A54" s="17">
        <v>20</v>
      </c>
      <c r="B54" s="82" t="s">
        <v>81</v>
      </c>
      <c r="C54" s="81">
        <v>40</v>
      </c>
      <c r="D54" s="79"/>
      <c r="E54" s="18">
        <f t="shared" si="0"/>
        <v>0</v>
      </c>
    </row>
    <row r="55" spans="1:5" ht="33" customHeight="1" x14ac:dyDescent="0.25">
      <c r="A55" s="17">
        <v>21</v>
      </c>
      <c r="B55" s="82" t="s">
        <v>38</v>
      </c>
      <c r="C55" s="81">
        <v>4900</v>
      </c>
      <c r="D55" s="79"/>
      <c r="E55" s="18">
        <f t="shared" si="0"/>
        <v>0</v>
      </c>
    </row>
    <row r="56" spans="1:5" ht="33" customHeight="1" x14ac:dyDescent="0.25">
      <c r="A56" s="17">
        <v>22</v>
      </c>
      <c r="B56" s="82" t="s">
        <v>48</v>
      </c>
      <c r="C56" s="81">
        <v>25</v>
      </c>
      <c r="D56" s="79"/>
      <c r="E56" s="18">
        <f t="shared" si="0"/>
        <v>0</v>
      </c>
    </row>
    <row r="57" spans="1:5" ht="33" customHeight="1" x14ac:dyDescent="0.25">
      <c r="A57" s="17">
        <v>23</v>
      </c>
      <c r="B57" s="82" t="s">
        <v>94</v>
      </c>
      <c r="C57" s="81">
        <v>450</v>
      </c>
      <c r="D57" s="79"/>
      <c r="E57" s="18">
        <f t="shared" si="0"/>
        <v>0</v>
      </c>
    </row>
    <row r="58" spans="1:5" ht="33" customHeight="1" x14ac:dyDescent="0.25">
      <c r="A58" s="17">
        <v>24</v>
      </c>
      <c r="B58" s="82" t="s">
        <v>67</v>
      </c>
      <c r="C58" s="81">
        <v>10900</v>
      </c>
      <c r="D58" s="79"/>
      <c r="E58" s="18">
        <f t="shared" si="0"/>
        <v>0</v>
      </c>
    </row>
    <row r="59" spans="1:5" ht="33" customHeight="1" x14ac:dyDescent="0.25">
      <c r="A59" s="17">
        <v>25</v>
      </c>
      <c r="B59" s="82" t="s">
        <v>69</v>
      </c>
      <c r="C59" s="81">
        <v>250</v>
      </c>
      <c r="D59" s="79"/>
      <c r="E59" s="18">
        <f t="shared" si="0"/>
        <v>0</v>
      </c>
    </row>
    <row r="60" spans="1:5" ht="33" customHeight="1" x14ac:dyDescent="0.25">
      <c r="A60" s="17">
        <v>26</v>
      </c>
      <c r="B60" s="82" t="s">
        <v>60</v>
      </c>
      <c r="C60" s="81">
        <v>230</v>
      </c>
      <c r="D60" s="79"/>
      <c r="E60" s="18">
        <f t="shared" si="0"/>
        <v>0</v>
      </c>
    </row>
    <row r="61" spans="1:5" ht="33" customHeight="1" x14ac:dyDescent="0.25">
      <c r="A61" s="17">
        <v>27</v>
      </c>
      <c r="B61" s="82" t="s">
        <v>160</v>
      </c>
      <c r="C61" s="81">
        <v>30</v>
      </c>
      <c r="D61" s="79"/>
      <c r="E61" s="18">
        <f t="shared" si="0"/>
        <v>0</v>
      </c>
    </row>
    <row r="62" spans="1:5" ht="33" customHeight="1" x14ac:dyDescent="0.25">
      <c r="A62" s="17">
        <v>28</v>
      </c>
      <c r="B62" s="82" t="s">
        <v>98</v>
      </c>
      <c r="C62" s="81">
        <v>50</v>
      </c>
      <c r="D62" s="79"/>
      <c r="E62" s="18">
        <f t="shared" si="0"/>
        <v>0</v>
      </c>
    </row>
    <row r="63" spans="1:5" ht="33" customHeight="1" x14ac:dyDescent="0.25">
      <c r="A63" s="17">
        <v>29</v>
      </c>
      <c r="B63" s="82" t="s">
        <v>83</v>
      </c>
      <c r="C63" s="81">
        <v>12</v>
      </c>
      <c r="D63" s="79"/>
      <c r="E63" s="18">
        <f t="shared" si="0"/>
        <v>0</v>
      </c>
    </row>
    <row r="64" spans="1:5" ht="33" customHeight="1" x14ac:dyDescent="0.25">
      <c r="A64" s="17">
        <v>30</v>
      </c>
      <c r="B64" s="82" t="s">
        <v>28</v>
      </c>
      <c r="C64" s="81">
        <v>1000</v>
      </c>
      <c r="D64" s="79"/>
      <c r="E64" s="18">
        <f t="shared" si="0"/>
        <v>0</v>
      </c>
    </row>
    <row r="65" spans="1:5" ht="33" customHeight="1" x14ac:dyDescent="0.25">
      <c r="A65" s="17">
        <v>31</v>
      </c>
      <c r="B65" s="82" t="s">
        <v>53</v>
      </c>
      <c r="C65" s="81">
        <v>20</v>
      </c>
      <c r="D65" s="79"/>
      <c r="E65" s="18">
        <f t="shared" si="0"/>
        <v>0</v>
      </c>
    </row>
    <row r="66" spans="1:5" ht="33" customHeight="1" x14ac:dyDescent="0.25">
      <c r="A66" s="17">
        <v>32</v>
      </c>
      <c r="B66" s="82" t="s">
        <v>64</v>
      </c>
      <c r="C66" s="81">
        <v>50</v>
      </c>
      <c r="D66" s="79"/>
      <c r="E66" s="18">
        <f t="shared" si="0"/>
        <v>0</v>
      </c>
    </row>
    <row r="67" spans="1:5" ht="33" customHeight="1" x14ac:dyDescent="0.25">
      <c r="A67" s="17">
        <v>33</v>
      </c>
      <c r="B67" s="82" t="s">
        <v>35</v>
      </c>
      <c r="C67" s="81">
        <v>4600</v>
      </c>
      <c r="D67" s="79"/>
      <c r="E67" s="18">
        <f t="shared" si="0"/>
        <v>0</v>
      </c>
    </row>
    <row r="68" spans="1:5" ht="33" customHeight="1" x14ac:dyDescent="0.25">
      <c r="A68" s="17">
        <v>34</v>
      </c>
      <c r="B68" s="82" t="s">
        <v>46</v>
      </c>
      <c r="C68" s="81">
        <v>9400</v>
      </c>
      <c r="D68" s="79"/>
      <c r="E68" s="18">
        <f t="shared" si="0"/>
        <v>0</v>
      </c>
    </row>
    <row r="69" spans="1:5" ht="33" customHeight="1" x14ac:dyDescent="0.25">
      <c r="A69" s="17">
        <v>35</v>
      </c>
      <c r="B69" s="82" t="s">
        <v>65</v>
      </c>
      <c r="C69" s="81">
        <v>15</v>
      </c>
      <c r="D69" s="79"/>
      <c r="E69" s="18">
        <f t="shared" si="0"/>
        <v>0</v>
      </c>
    </row>
    <row r="70" spans="1:5" ht="33" customHeight="1" x14ac:dyDescent="0.25">
      <c r="A70" s="17">
        <v>36</v>
      </c>
      <c r="B70" s="82" t="s">
        <v>37</v>
      </c>
      <c r="C70" s="81">
        <v>320</v>
      </c>
      <c r="D70" s="79"/>
      <c r="E70" s="18">
        <f t="shared" si="0"/>
        <v>0</v>
      </c>
    </row>
    <row r="71" spans="1:5" ht="33" customHeight="1" x14ac:dyDescent="0.25">
      <c r="A71" s="17">
        <v>37</v>
      </c>
      <c r="B71" s="82" t="s">
        <v>79</v>
      </c>
      <c r="C71" s="81">
        <v>20</v>
      </c>
      <c r="D71" s="79"/>
      <c r="E71" s="18">
        <f t="shared" si="0"/>
        <v>0</v>
      </c>
    </row>
    <row r="72" spans="1:5" ht="33" customHeight="1" x14ac:dyDescent="0.25">
      <c r="A72" s="17">
        <v>38</v>
      </c>
      <c r="B72" s="82" t="s">
        <v>57</v>
      </c>
      <c r="C72" s="81">
        <v>5</v>
      </c>
      <c r="D72" s="79"/>
      <c r="E72" s="18">
        <f t="shared" si="0"/>
        <v>0</v>
      </c>
    </row>
    <row r="73" spans="1:5" ht="33" customHeight="1" x14ac:dyDescent="0.25">
      <c r="A73" s="17">
        <v>39</v>
      </c>
      <c r="B73" s="82" t="s">
        <v>29</v>
      </c>
      <c r="C73" s="81">
        <v>1000</v>
      </c>
      <c r="D73" s="79"/>
      <c r="E73" s="18">
        <f t="shared" si="0"/>
        <v>0</v>
      </c>
    </row>
    <row r="74" spans="1:5" ht="33" customHeight="1" x14ac:dyDescent="0.25">
      <c r="A74" s="17">
        <v>40</v>
      </c>
      <c r="B74" s="82" t="s">
        <v>91</v>
      </c>
      <c r="C74" s="81">
        <v>5</v>
      </c>
      <c r="D74" s="79"/>
      <c r="E74" s="18">
        <f t="shared" si="0"/>
        <v>0</v>
      </c>
    </row>
    <row r="75" spans="1:5" ht="33" customHeight="1" x14ac:dyDescent="0.25">
      <c r="A75" s="17">
        <v>41</v>
      </c>
      <c r="B75" s="82" t="s">
        <v>85</v>
      </c>
      <c r="C75" s="81">
        <v>50</v>
      </c>
      <c r="D75" s="79"/>
      <c r="E75" s="18">
        <f t="shared" si="0"/>
        <v>0</v>
      </c>
    </row>
    <row r="76" spans="1:5" ht="33" customHeight="1" x14ac:dyDescent="0.25">
      <c r="A76" s="17">
        <v>42</v>
      </c>
      <c r="B76" s="82" t="s">
        <v>86</v>
      </c>
      <c r="C76" s="81">
        <v>50</v>
      </c>
      <c r="D76" s="79"/>
      <c r="E76" s="18">
        <f t="shared" si="0"/>
        <v>0</v>
      </c>
    </row>
    <row r="77" spans="1:5" ht="33" customHeight="1" x14ac:dyDescent="0.25">
      <c r="A77" s="17">
        <v>43</v>
      </c>
      <c r="B77" s="82" t="s">
        <v>161</v>
      </c>
      <c r="C77" s="81">
        <v>680</v>
      </c>
      <c r="D77" s="79"/>
      <c r="E77" s="18">
        <f t="shared" si="0"/>
        <v>0</v>
      </c>
    </row>
    <row r="78" spans="1:5" ht="33" customHeight="1" x14ac:dyDescent="0.25">
      <c r="A78" s="17">
        <v>44</v>
      </c>
      <c r="B78" s="82" t="s">
        <v>61</v>
      </c>
      <c r="C78" s="81">
        <v>900</v>
      </c>
      <c r="D78" s="79"/>
      <c r="E78" s="18">
        <f t="shared" si="0"/>
        <v>0</v>
      </c>
    </row>
    <row r="79" spans="1:5" ht="33" customHeight="1" x14ac:dyDescent="0.25">
      <c r="A79" s="17">
        <v>45</v>
      </c>
      <c r="B79" s="82" t="s">
        <v>43</v>
      </c>
      <c r="C79" s="81">
        <v>2000</v>
      </c>
      <c r="D79" s="79"/>
      <c r="E79" s="18">
        <f t="shared" si="0"/>
        <v>0</v>
      </c>
    </row>
    <row r="80" spans="1:5" ht="33" customHeight="1" x14ac:dyDescent="0.25">
      <c r="A80" s="17">
        <v>46</v>
      </c>
      <c r="B80" s="82" t="s">
        <v>80</v>
      </c>
      <c r="C80" s="81">
        <v>20</v>
      </c>
      <c r="D80" s="79"/>
      <c r="E80" s="18">
        <f t="shared" si="0"/>
        <v>0</v>
      </c>
    </row>
    <row r="81" spans="1:5" ht="33" customHeight="1" x14ac:dyDescent="0.25">
      <c r="A81" s="17">
        <v>47</v>
      </c>
      <c r="B81" s="82" t="s">
        <v>51</v>
      </c>
      <c r="C81" s="81">
        <v>35</v>
      </c>
      <c r="D81" s="79"/>
      <c r="E81" s="18">
        <f t="shared" si="0"/>
        <v>0</v>
      </c>
    </row>
    <row r="82" spans="1:5" ht="33" customHeight="1" x14ac:dyDescent="0.25">
      <c r="A82" s="17">
        <v>48</v>
      </c>
      <c r="B82" s="82" t="s">
        <v>103</v>
      </c>
      <c r="C82" s="81">
        <v>10</v>
      </c>
      <c r="D82" s="79"/>
      <c r="E82" s="18">
        <f t="shared" si="0"/>
        <v>0</v>
      </c>
    </row>
    <row r="83" spans="1:5" ht="33" customHeight="1" x14ac:dyDescent="0.25">
      <c r="A83" s="17">
        <v>49</v>
      </c>
      <c r="B83" s="82" t="s">
        <v>162</v>
      </c>
      <c r="C83" s="81">
        <v>410</v>
      </c>
      <c r="D83" s="79"/>
      <c r="E83" s="18">
        <f t="shared" si="0"/>
        <v>0</v>
      </c>
    </row>
    <row r="84" spans="1:5" ht="33" customHeight="1" x14ac:dyDescent="0.25">
      <c r="A84" s="17">
        <v>50</v>
      </c>
      <c r="B84" s="82" t="s">
        <v>40</v>
      </c>
      <c r="C84" s="81">
        <v>630</v>
      </c>
      <c r="D84" s="79"/>
      <c r="E84" s="18">
        <f t="shared" si="0"/>
        <v>0</v>
      </c>
    </row>
    <row r="85" spans="1:5" ht="33" customHeight="1" x14ac:dyDescent="0.25">
      <c r="A85" s="17">
        <v>51</v>
      </c>
      <c r="B85" s="82" t="s">
        <v>179</v>
      </c>
      <c r="C85" s="81">
        <v>200</v>
      </c>
      <c r="D85" s="79"/>
      <c r="E85" s="18">
        <f t="shared" si="0"/>
        <v>0</v>
      </c>
    </row>
    <row r="86" spans="1:5" ht="33" customHeight="1" x14ac:dyDescent="0.25">
      <c r="A86" s="17">
        <v>52</v>
      </c>
      <c r="B86" s="85" t="s">
        <v>173</v>
      </c>
      <c r="C86" s="81">
        <v>60</v>
      </c>
      <c r="D86" s="79"/>
      <c r="E86" s="18">
        <f t="shared" si="0"/>
        <v>0</v>
      </c>
    </row>
    <row r="87" spans="1:5" ht="33" customHeight="1" x14ac:dyDescent="0.25">
      <c r="A87" s="17">
        <v>53</v>
      </c>
      <c r="B87" s="82" t="s">
        <v>178</v>
      </c>
      <c r="C87" s="81">
        <v>280</v>
      </c>
      <c r="D87" s="79"/>
      <c r="E87" s="18">
        <f t="shared" si="0"/>
        <v>0</v>
      </c>
    </row>
    <row r="88" spans="1:5" ht="33" customHeight="1" x14ac:dyDescent="0.25">
      <c r="A88" s="17">
        <v>54</v>
      </c>
      <c r="B88" s="86" t="s">
        <v>174</v>
      </c>
      <c r="C88" s="81">
        <v>100</v>
      </c>
      <c r="D88" s="79"/>
      <c r="E88" s="18">
        <f t="shared" si="0"/>
        <v>0</v>
      </c>
    </row>
    <row r="89" spans="1:5" ht="33" customHeight="1" x14ac:dyDescent="0.25">
      <c r="A89" s="17">
        <v>55</v>
      </c>
      <c r="B89" s="82" t="s">
        <v>33</v>
      </c>
      <c r="C89" s="81">
        <v>4565</v>
      </c>
      <c r="D89" s="79"/>
      <c r="E89" s="18">
        <f t="shared" si="0"/>
        <v>0</v>
      </c>
    </row>
    <row r="90" spans="1:5" ht="33" customHeight="1" x14ac:dyDescent="0.25">
      <c r="A90" s="17">
        <v>56</v>
      </c>
      <c r="B90" s="82" t="s">
        <v>32</v>
      </c>
      <c r="C90" s="81">
        <v>5950</v>
      </c>
      <c r="D90" s="79"/>
      <c r="E90" s="18">
        <f t="shared" si="0"/>
        <v>0</v>
      </c>
    </row>
    <row r="91" spans="1:5" ht="33" customHeight="1" x14ac:dyDescent="0.25">
      <c r="A91" s="17">
        <v>57</v>
      </c>
      <c r="B91" s="82" t="s">
        <v>34</v>
      </c>
      <c r="C91" s="81">
        <v>3300</v>
      </c>
      <c r="D91" s="79"/>
      <c r="E91" s="18">
        <f t="shared" si="0"/>
        <v>0</v>
      </c>
    </row>
    <row r="92" spans="1:5" ht="33" customHeight="1" x14ac:dyDescent="0.25">
      <c r="A92" s="17">
        <v>58</v>
      </c>
      <c r="B92" s="82" t="s">
        <v>172</v>
      </c>
      <c r="C92" s="81">
        <v>160</v>
      </c>
      <c r="D92" s="79"/>
      <c r="E92" s="18">
        <f t="shared" si="0"/>
        <v>0</v>
      </c>
    </row>
    <row r="93" spans="1:5" ht="33" customHeight="1" x14ac:dyDescent="0.25">
      <c r="A93" s="17">
        <v>59</v>
      </c>
      <c r="B93" s="82" t="s">
        <v>96</v>
      </c>
      <c r="C93" s="81">
        <v>10</v>
      </c>
      <c r="D93" s="79"/>
      <c r="E93" s="18">
        <f t="shared" si="0"/>
        <v>0</v>
      </c>
    </row>
    <row r="94" spans="1:5" ht="33" customHeight="1" x14ac:dyDescent="0.25">
      <c r="A94" s="17">
        <v>60</v>
      </c>
      <c r="B94" s="82" t="s">
        <v>76</v>
      </c>
      <c r="C94" s="81">
        <v>180</v>
      </c>
      <c r="D94" s="79"/>
      <c r="E94" s="18">
        <f t="shared" si="0"/>
        <v>0</v>
      </c>
    </row>
    <row r="95" spans="1:5" ht="33" customHeight="1" x14ac:dyDescent="0.25">
      <c r="A95" s="17">
        <v>61</v>
      </c>
      <c r="B95" s="82" t="s">
        <v>163</v>
      </c>
      <c r="C95" s="81">
        <v>260</v>
      </c>
      <c r="D95" s="79"/>
      <c r="E95" s="18">
        <f t="shared" si="0"/>
        <v>0</v>
      </c>
    </row>
    <row r="96" spans="1:5" ht="33" customHeight="1" x14ac:dyDescent="0.25">
      <c r="A96" s="17">
        <v>62</v>
      </c>
      <c r="B96" s="82" t="s">
        <v>72</v>
      </c>
      <c r="C96" s="81">
        <v>3420</v>
      </c>
      <c r="D96" s="79"/>
      <c r="E96" s="18">
        <f t="shared" si="0"/>
        <v>0</v>
      </c>
    </row>
    <row r="97" spans="1:5" ht="33" customHeight="1" x14ac:dyDescent="0.25">
      <c r="A97" s="17">
        <v>63</v>
      </c>
      <c r="B97" s="82" t="s">
        <v>84</v>
      </c>
      <c r="C97" s="81">
        <v>70</v>
      </c>
      <c r="D97" s="79"/>
      <c r="E97" s="18">
        <f t="shared" si="0"/>
        <v>0</v>
      </c>
    </row>
    <row r="98" spans="1:5" ht="33" customHeight="1" x14ac:dyDescent="0.25">
      <c r="A98" s="17">
        <v>64</v>
      </c>
      <c r="B98" s="82" t="s">
        <v>119</v>
      </c>
      <c r="C98" s="81">
        <v>5</v>
      </c>
      <c r="D98" s="79"/>
      <c r="E98" s="18">
        <f t="shared" ref="E98:E147" si="1">ROUND(C98*D98,2)</f>
        <v>0</v>
      </c>
    </row>
    <row r="99" spans="1:5" ht="33" customHeight="1" x14ac:dyDescent="0.25">
      <c r="A99" s="17">
        <v>65</v>
      </c>
      <c r="B99" s="82" t="s">
        <v>82</v>
      </c>
      <c r="C99" s="81">
        <v>600</v>
      </c>
      <c r="D99" s="79"/>
      <c r="E99" s="18">
        <f t="shared" si="1"/>
        <v>0</v>
      </c>
    </row>
    <row r="100" spans="1:5" ht="33" customHeight="1" x14ac:dyDescent="0.25">
      <c r="A100" s="17">
        <v>66</v>
      </c>
      <c r="B100" s="82" t="s">
        <v>58</v>
      </c>
      <c r="C100" s="81">
        <v>7900</v>
      </c>
      <c r="D100" s="79"/>
      <c r="E100" s="18">
        <f t="shared" si="1"/>
        <v>0</v>
      </c>
    </row>
    <row r="101" spans="1:5" ht="33" customHeight="1" x14ac:dyDescent="0.25">
      <c r="A101" s="17">
        <v>67</v>
      </c>
      <c r="B101" s="82" t="s">
        <v>73</v>
      </c>
      <c r="C101" s="81">
        <v>20</v>
      </c>
      <c r="D101" s="79"/>
      <c r="E101" s="18">
        <f t="shared" si="1"/>
        <v>0</v>
      </c>
    </row>
    <row r="102" spans="1:5" ht="33" customHeight="1" x14ac:dyDescent="0.25">
      <c r="A102" s="17">
        <v>68</v>
      </c>
      <c r="B102" s="82" t="s">
        <v>75</v>
      </c>
      <c r="C102" s="81">
        <v>40</v>
      </c>
      <c r="D102" s="79"/>
      <c r="E102" s="18">
        <f t="shared" si="1"/>
        <v>0</v>
      </c>
    </row>
    <row r="103" spans="1:5" ht="33" customHeight="1" x14ac:dyDescent="0.25">
      <c r="A103" s="17">
        <v>69</v>
      </c>
      <c r="B103" s="82" t="s">
        <v>54</v>
      </c>
      <c r="C103" s="81">
        <v>5</v>
      </c>
      <c r="D103" s="79"/>
      <c r="E103" s="18">
        <f t="shared" si="1"/>
        <v>0</v>
      </c>
    </row>
    <row r="104" spans="1:5" ht="33" customHeight="1" x14ac:dyDescent="0.25">
      <c r="A104" s="17">
        <v>70</v>
      </c>
      <c r="B104" s="82" t="s">
        <v>68</v>
      </c>
      <c r="C104" s="81">
        <v>10</v>
      </c>
      <c r="D104" s="79"/>
      <c r="E104" s="18">
        <f t="shared" si="1"/>
        <v>0</v>
      </c>
    </row>
    <row r="105" spans="1:5" ht="33" customHeight="1" x14ac:dyDescent="0.25">
      <c r="A105" s="17">
        <v>71</v>
      </c>
      <c r="B105" s="82" t="s">
        <v>164</v>
      </c>
      <c r="C105" s="81">
        <v>10000</v>
      </c>
      <c r="D105" s="79"/>
      <c r="E105" s="18">
        <f t="shared" si="1"/>
        <v>0</v>
      </c>
    </row>
    <row r="106" spans="1:5" ht="33" customHeight="1" x14ac:dyDescent="0.25">
      <c r="A106" s="17">
        <v>72</v>
      </c>
      <c r="B106" s="82" t="s">
        <v>118</v>
      </c>
      <c r="C106" s="81">
        <v>200</v>
      </c>
      <c r="D106" s="79"/>
      <c r="E106" s="18">
        <f t="shared" si="1"/>
        <v>0</v>
      </c>
    </row>
    <row r="107" spans="1:5" ht="33" customHeight="1" x14ac:dyDescent="0.25">
      <c r="A107" s="17">
        <v>73</v>
      </c>
      <c r="B107" s="82" t="s">
        <v>87</v>
      </c>
      <c r="C107" s="81">
        <v>400</v>
      </c>
      <c r="D107" s="79"/>
      <c r="E107" s="18">
        <f t="shared" si="1"/>
        <v>0</v>
      </c>
    </row>
    <row r="108" spans="1:5" ht="33" customHeight="1" x14ac:dyDescent="0.25">
      <c r="A108" s="17">
        <v>74</v>
      </c>
      <c r="B108" s="82" t="s">
        <v>88</v>
      </c>
      <c r="C108" s="81">
        <v>400</v>
      </c>
      <c r="D108" s="79"/>
      <c r="E108" s="18">
        <f t="shared" si="1"/>
        <v>0</v>
      </c>
    </row>
    <row r="109" spans="1:5" ht="33" customHeight="1" x14ac:dyDescent="0.25">
      <c r="A109" s="17">
        <v>75</v>
      </c>
      <c r="B109" s="82" t="s">
        <v>89</v>
      </c>
      <c r="C109" s="81">
        <v>30</v>
      </c>
      <c r="D109" s="79"/>
      <c r="E109" s="18">
        <f t="shared" si="1"/>
        <v>0</v>
      </c>
    </row>
    <row r="110" spans="1:5" ht="33" customHeight="1" x14ac:dyDescent="0.25">
      <c r="A110" s="17">
        <v>76</v>
      </c>
      <c r="B110" s="82" t="s">
        <v>90</v>
      </c>
      <c r="C110" s="81">
        <v>30</v>
      </c>
      <c r="D110" s="79"/>
      <c r="E110" s="18">
        <f t="shared" si="1"/>
        <v>0</v>
      </c>
    </row>
    <row r="111" spans="1:5" ht="33" customHeight="1" x14ac:dyDescent="0.25">
      <c r="A111" s="17">
        <v>77</v>
      </c>
      <c r="B111" s="82" t="s">
        <v>165</v>
      </c>
      <c r="C111" s="81">
        <v>5</v>
      </c>
      <c r="D111" s="79"/>
      <c r="E111" s="18">
        <f t="shared" si="1"/>
        <v>0</v>
      </c>
    </row>
    <row r="112" spans="1:5" ht="33" customHeight="1" x14ac:dyDescent="0.25">
      <c r="A112" s="17">
        <v>78</v>
      </c>
      <c r="B112" s="82" t="s">
        <v>93</v>
      </c>
      <c r="C112" s="81">
        <v>450</v>
      </c>
      <c r="D112" s="79"/>
      <c r="E112" s="18">
        <f t="shared" si="1"/>
        <v>0</v>
      </c>
    </row>
    <row r="113" spans="1:5" ht="33" customHeight="1" x14ac:dyDescent="0.25">
      <c r="A113" s="17">
        <v>79</v>
      </c>
      <c r="B113" s="82" t="s">
        <v>92</v>
      </c>
      <c r="C113" s="81">
        <v>650</v>
      </c>
      <c r="D113" s="79"/>
      <c r="E113" s="18">
        <f t="shared" si="1"/>
        <v>0</v>
      </c>
    </row>
    <row r="114" spans="1:5" ht="33" customHeight="1" x14ac:dyDescent="0.25">
      <c r="A114" s="17">
        <v>80</v>
      </c>
      <c r="B114" s="82" t="s">
        <v>62</v>
      </c>
      <c r="C114" s="81">
        <v>2500</v>
      </c>
      <c r="D114" s="79"/>
      <c r="E114" s="18">
        <f t="shared" si="1"/>
        <v>0</v>
      </c>
    </row>
    <row r="115" spans="1:5" ht="33" customHeight="1" x14ac:dyDescent="0.25">
      <c r="A115" s="17">
        <v>81</v>
      </c>
      <c r="B115" s="82" t="s">
        <v>166</v>
      </c>
      <c r="C115" s="81">
        <v>2</v>
      </c>
      <c r="D115" s="79"/>
      <c r="E115" s="18">
        <f t="shared" si="1"/>
        <v>0</v>
      </c>
    </row>
    <row r="116" spans="1:5" ht="33" customHeight="1" x14ac:dyDescent="0.25">
      <c r="A116" s="17">
        <v>82</v>
      </c>
      <c r="B116" s="82" t="s">
        <v>30</v>
      </c>
      <c r="C116" s="81">
        <v>1200</v>
      </c>
      <c r="D116" s="79"/>
      <c r="E116" s="18">
        <f t="shared" si="1"/>
        <v>0</v>
      </c>
    </row>
    <row r="117" spans="1:5" ht="33" customHeight="1" x14ac:dyDescent="0.25">
      <c r="A117" s="17">
        <v>83</v>
      </c>
      <c r="B117" s="82" t="s">
        <v>56</v>
      </c>
      <c r="C117" s="81">
        <v>115</v>
      </c>
      <c r="D117" s="79"/>
      <c r="E117" s="18">
        <f t="shared" si="1"/>
        <v>0</v>
      </c>
    </row>
    <row r="118" spans="1:5" ht="33" customHeight="1" x14ac:dyDescent="0.25">
      <c r="A118" s="17">
        <v>84</v>
      </c>
      <c r="B118" s="82" t="s">
        <v>59</v>
      </c>
      <c r="C118" s="81">
        <v>7900</v>
      </c>
      <c r="D118" s="79"/>
      <c r="E118" s="18">
        <f t="shared" si="1"/>
        <v>0</v>
      </c>
    </row>
    <row r="119" spans="1:5" ht="33" customHeight="1" x14ac:dyDescent="0.25">
      <c r="A119" s="17">
        <v>85</v>
      </c>
      <c r="B119" s="82" t="s">
        <v>117</v>
      </c>
      <c r="C119" s="81">
        <v>260</v>
      </c>
      <c r="D119" s="79"/>
      <c r="E119" s="18">
        <f t="shared" si="1"/>
        <v>0</v>
      </c>
    </row>
    <row r="120" spans="1:5" ht="33" customHeight="1" x14ac:dyDescent="0.25">
      <c r="A120" s="17">
        <v>86</v>
      </c>
      <c r="B120" s="82" t="s">
        <v>63</v>
      </c>
      <c r="C120" s="81">
        <v>15</v>
      </c>
      <c r="D120" s="79"/>
      <c r="E120" s="18">
        <f t="shared" si="1"/>
        <v>0</v>
      </c>
    </row>
    <row r="121" spans="1:5" ht="33" customHeight="1" x14ac:dyDescent="0.25">
      <c r="A121" s="17">
        <v>87</v>
      </c>
      <c r="B121" s="82" t="s">
        <v>41</v>
      </c>
      <c r="C121" s="81">
        <v>100</v>
      </c>
      <c r="D121" s="79"/>
      <c r="E121" s="18">
        <f t="shared" si="1"/>
        <v>0</v>
      </c>
    </row>
    <row r="122" spans="1:5" ht="33" customHeight="1" x14ac:dyDescent="0.25">
      <c r="A122" s="17">
        <v>88</v>
      </c>
      <c r="B122" s="82" t="s">
        <v>104</v>
      </c>
      <c r="C122" s="81">
        <v>2110</v>
      </c>
      <c r="D122" s="79"/>
      <c r="E122" s="18">
        <f t="shared" si="1"/>
        <v>0</v>
      </c>
    </row>
    <row r="123" spans="1:5" ht="33" customHeight="1" x14ac:dyDescent="0.25">
      <c r="A123" s="17">
        <v>89</v>
      </c>
      <c r="B123" s="82" t="s">
        <v>77</v>
      </c>
      <c r="C123" s="81">
        <v>2910</v>
      </c>
      <c r="D123" s="79"/>
      <c r="E123" s="18">
        <f t="shared" si="1"/>
        <v>0</v>
      </c>
    </row>
    <row r="124" spans="1:5" ht="33" customHeight="1" x14ac:dyDescent="0.25">
      <c r="A124" s="17">
        <v>90</v>
      </c>
      <c r="B124" s="82" t="s">
        <v>49</v>
      </c>
      <c r="C124" s="81">
        <v>380</v>
      </c>
      <c r="D124" s="79"/>
      <c r="E124" s="18">
        <f t="shared" si="1"/>
        <v>0</v>
      </c>
    </row>
    <row r="125" spans="1:5" ht="33" customHeight="1" x14ac:dyDescent="0.25">
      <c r="A125" s="17">
        <v>91</v>
      </c>
      <c r="B125" s="82" t="s">
        <v>167</v>
      </c>
      <c r="C125" s="81">
        <v>200</v>
      </c>
      <c r="D125" s="79"/>
      <c r="E125" s="18">
        <f t="shared" si="1"/>
        <v>0</v>
      </c>
    </row>
    <row r="126" spans="1:5" ht="33" customHeight="1" x14ac:dyDescent="0.25">
      <c r="A126" s="17">
        <v>92</v>
      </c>
      <c r="B126" s="82" t="s">
        <v>74</v>
      </c>
      <c r="C126" s="81">
        <v>430</v>
      </c>
      <c r="D126" s="79"/>
      <c r="E126" s="18">
        <f t="shared" si="1"/>
        <v>0</v>
      </c>
    </row>
    <row r="127" spans="1:5" ht="33" customHeight="1" x14ac:dyDescent="0.25">
      <c r="A127" s="17">
        <v>93</v>
      </c>
      <c r="B127" s="82" t="s">
        <v>70</v>
      </c>
      <c r="C127" s="81">
        <v>5</v>
      </c>
      <c r="D127" s="79"/>
      <c r="E127" s="18">
        <f t="shared" si="1"/>
        <v>0</v>
      </c>
    </row>
    <row r="128" spans="1:5" ht="33" customHeight="1" x14ac:dyDescent="0.25">
      <c r="A128" s="17">
        <v>94</v>
      </c>
      <c r="B128" s="82" t="s">
        <v>120</v>
      </c>
      <c r="C128" s="81">
        <v>230</v>
      </c>
      <c r="D128" s="79"/>
      <c r="E128" s="18">
        <f t="shared" si="1"/>
        <v>0</v>
      </c>
    </row>
    <row r="129" spans="1:5" ht="33" customHeight="1" x14ac:dyDescent="0.25">
      <c r="A129" s="17">
        <v>95</v>
      </c>
      <c r="B129" s="82" t="s">
        <v>36</v>
      </c>
      <c r="C129" s="81">
        <v>950</v>
      </c>
      <c r="D129" s="79"/>
      <c r="E129" s="18">
        <f t="shared" si="1"/>
        <v>0</v>
      </c>
    </row>
    <row r="130" spans="1:5" ht="33" customHeight="1" x14ac:dyDescent="0.25">
      <c r="A130" s="17">
        <v>96</v>
      </c>
      <c r="B130" s="82" t="s">
        <v>97</v>
      </c>
      <c r="C130" s="81">
        <v>40</v>
      </c>
      <c r="D130" s="79"/>
      <c r="E130" s="18">
        <f t="shared" si="1"/>
        <v>0</v>
      </c>
    </row>
    <row r="131" spans="1:5" ht="33" customHeight="1" x14ac:dyDescent="0.25">
      <c r="A131" s="17">
        <v>97</v>
      </c>
      <c r="B131" s="82" t="s">
        <v>55</v>
      </c>
      <c r="C131" s="81">
        <v>35</v>
      </c>
      <c r="D131" s="79"/>
      <c r="E131" s="18">
        <f t="shared" si="1"/>
        <v>0</v>
      </c>
    </row>
    <row r="132" spans="1:5" ht="33" customHeight="1" x14ac:dyDescent="0.25">
      <c r="A132" s="17">
        <v>98</v>
      </c>
      <c r="B132" s="82" t="s">
        <v>31</v>
      </c>
      <c r="C132" s="81">
        <v>1000</v>
      </c>
      <c r="D132" s="79"/>
      <c r="E132" s="18">
        <f t="shared" si="1"/>
        <v>0</v>
      </c>
    </row>
    <row r="133" spans="1:5" ht="33" customHeight="1" x14ac:dyDescent="0.25">
      <c r="A133" s="17">
        <v>99</v>
      </c>
      <c r="B133" s="82" t="s">
        <v>168</v>
      </c>
      <c r="C133" s="81">
        <v>40</v>
      </c>
      <c r="D133" s="79"/>
      <c r="E133" s="18">
        <f t="shared" si="1"/>
        <v>0</v>
      </c>
    </row>
    <row r="134" spans="1:5" ht="33" customHeight="1" x14ac:dyDescent="0.25">
      <c r="A134" s="17">
        <v>100</v>
      </c>
      <c r="B134" s="82" t="s">
        <v>95</v>
      </c>
      <c r="C134" s="81">
        <v>5650</v>
      </c>
      <c r="D134" s="79"/>
      <c r="E134" s="18">
        <f t="shared" si="1"/>
        <v>0</v>
      </c>
    </row>
    <row r="135" spans="1:5" ht="33" customHeight="1" x14ac:dyDescent="0.25">
      <c r="A135" s="17">
        <v>101</v>
      </c>
      <c r="B135" s="82" t="s">
        <v>44</v>
      </c>
      <c r="C135" s="81">
        <v>1880</v>
      </c>
      <c r="D135" s="79"/>
      <c r="E135" s="18">
        <f t="shared" si="1"/>
        <v>0</v>
      </c>
    </row>
    <row r="136" spans="1:5" ht="33" customHeight="1" x14ac:dyDescent="0.25">
      <c r="A136" s="17">
        <v>102</v>
      </c>
      <c r="B136" s="82" t="s">
        <v>45</v>
      </c>
      <c r="C136" s="81">
        <v>2500</v>
      </c>
      <c r="D136" s="79"/>
      <c r="E136" s="18">
        <f t="shared" si="1"/>
        <v>0</v>
      </c>
    </row>
    <row r="137" spans="1:5" ht="33" customHeight="1" x14ac:dyDescent="0.25">
      <c r="A137" s="17">
        <v>103</v>
      </c>
      <c r="B137" s="82" t="s">
        <v>101</v>
      </c>
      <c r="C137" s="81">
        <v>70</v>
      </c>
      <c r="D137" s="79"/>
      <c r="E137" s="18">
        <f t="shared" si="1"/>
        <v>0</v>
      </c>
    </row>
    <row r="138" spans="1:5" ht="33" customHeight="1" x14ac:dyDescent="0.25">
      <c r="A138" s="17">
        <v>104</v>
      </c>
      <c r="B138" s="82" t="s">
        <v>100</v>
      </c>
      <c r="C138" s="81">
        <v>25</v>
      </c>
      <c r="D138" s="79"/>
      <c r="E138" s="18">
        <f t="shared" si="1"/>
        <v>0</v>
      </c>
    </row>
    <row r="139" spans="1:5" ht="33" customHeight="1" x14ac:dyDescent="0.25">
      <c r="A139" s="17">
        <v>105</v>
      </c>
      <c r="B139" s="82" t="s">
        <v>99</v>
      </c>
      <c r="C139" s="81">
        <v>25</v>
      </c>
      <c r="D139" s="79"/>
      <c r="E139" s="18">
        <f t="shared" si="1"/>
        <v>0</v>
      </c>
    </row>
    <row r="140" spans="1:5" ht="33" customHeight="1" x14ac:dyDescent="0.25">
      <c r="A140" s="17">
        <v>106</v>
      </c>
      <c r="B140" s="82" t="s">
        <v>102</v>
      </c>
      <c r="C140" s="81">
        <v>12</v>
      </c>
      <c r="D140" s="79"/>
      <c r="E140" s="18">
        <f t="shared" si="1"/>
        <v>0</v>
      </c>
    </row>
    <row r="141" spans="1:5" ht="33" customHeight="1" x14ac:dyDescent="0.25">
      <c r="A141" s="17">
        <v>107</v>
      </c>
      <c r="B141" s="82" t="s">
        <v>105</v>
      </c>
      <c r="C141" s="81">
        <v>40</v>
      </c>
      <c r="D141" s="79"/>
      <c r="E141" s="18">
        <f t="shared" si="1"/>
        <v>0</v>
      </c>
    </row>
    <row r="142" spans="1:5" ht="33" customHeight="1" x14ac:dyDescent="0.25">
      <c r="A142" s="17">
        <v>108</v>
      </c>
      <c r="B142" s="82" t="s">
        <v>50</v>
      </c>
      <c r="C142" s="81">
        <v>100</v>
      </c>
      <c r="D142" s="79"/>
      <c r="E142" s="18">
        <f t="shared" si="1"/>
        <v>0</v>
      </c>
    </row>
    <row r="143" spans="1:5" ht="33" customHeight="1" x14ac:dyDescent="0.25">
      <c r="A143" s="17">
        <v>109</v>
      </c>
      <c r="B143" s="82" t="s">
        <v>52</v>
      </c>
      <c r="C143" s="81">
        <v>1200</v>
      </c>
      <c r="D143" s="79"/>
      <c r="E143" s="18">
        <f t="shared" si="1"/>
        <v>0</v>
      </c>
    </row>
    <row r="144" spans="1:5" ht="33" customHeight="1" x14ac:dyDescent="0.25">
      <c r="A144" s="17">
        <v>110</v>
      </c>
      <c r="B144" s="82" t="s">
        <v>66</v>
      </c>
      <c r="C144" s="81">
        <v>40</v>
      </c>
      <c r="D144" s="79"/>
      <c r="E144" s="18">
        <f t="shared" si="1"/>
        <v>0</v>
      </c>
    </row>
    <row r="145" spans="1:5" ht="33" customHeight="1" x14ac:dyDescent="0.25">
      <c r="A145" s="17">
        <v>111</v>
      </c>
      <c r="B145" s="82" t="s">
        <v>169</v>
      </c>
      <c r="C145" s="81">
        <v>200</v>
      </c>
      <c r="D145" s="79"/>
      <c r="E145" s="18">
        <f t="shared" si="1"/>
        <v>0</v>
      </c>
    </row>
    <row r="146" spans="1:5" ht="33" customHeight="1" x14ac:dyDescent="0.25">
      <c r="A146" s="17">
        <v>112</v>
      </c>
      <c r="B146" s="86" t="s">
        <v>175</v>
      </c>
      <c r="C146" s="81">
        <v>600</v>
      </c>
      <c r="D146" s="79"/>
      <c r="E146" s="18">
        <f t="shared" si="1"/>
        <v>0</v>
      </c>
    </row>
    <row r="147" spans="1:5" ht="33" customHeight="1" x14ac:dyDescent="0.25">
      <c r="A147" s="17">
        <v>113</v>
      </c>
      <c r="B147" s="82" t="s">
        <v>177</v>
      </c>
      <c r="C147" s="81">
        <v>30</v>
      </c>
      <c r="D147" s="79"/>
      <c r="E147" s="18">
        <f t="shared" si="1"/>
        <v>0</v>
      </c>
    </row>
    <row r="148" spans="1:5" ht="15" customHeight="1" x14ac:dyDescent="0.25">
      <c r="A148" s="113" t="s">
        <v>137</v>
      </c>
      <c r="B148" s="113"/>
      <c r="C148" s="113"/>
      <c r="D148" s="114"/>
      <c r="E148" s="19">
        <f>ROUND(SUM(E35:E147),2)</f>
        <v>0</v>
      </c>
    </row>
    <row r="149" spans="1:5" x14ac:dyDescent="0.25">
      <c r="A149" s="115" t="s">
        <v>142</v>
      </c>
      <c r="B149" s="115"/>
      <c r="C149" s="115"/>
      <c r="D149" s="115"/>
      <c r="E149" s="61"/>
    </row>
    <row r="150" spans="1:5" x14ac:dyDescent="0.25">
      <c r="A150" s="116" t="s">
        <v>136</v>
      </c>
      <c r="B150" s="116"/>
      <c r="C150" s="116"/>
      <c r="D150" s="116"/>
      <c r="E150" s="20">
        <f>ROUND(E149+E148,2)</f>
        <v>0</v>
      </c>
    </row>
    <row r="151" spans="1:5" x14ac:dyDescent="0.25">
      <c r="A151" s="21"/>
      <c r="B151" s="22"/>
    </row>
    <row r="152" spans="1:5" ht="31.5" customHeight="1" x14ac:dyDescent="0.25">
      <c r="A152" s="99" t="s">
        <v>176</v>
      </c>
      <c r="B152" s="99"/>
      <c r="C152" s="99"/>
      <c r="D152" s="99"/>
      <c r="E152" s="99"/>
    </row>
    <row r="153" spans="1:5" ht="24" customHeight="1" x14ac:dyDescent="0.25">
      <c r="A153" s="89" t="s">
        <v>139</v>
      </c>
      <c r="B153" s="89"/>
      <c r="C153" s="89"/>
      <c r="D153" s="89"/>
      <c r="E153" s="89"/>
    </row>
    <row r="154" spans="1:5" ht="40.5" customHeight="1" x14ac:dyDescent="0.25">
      <c r="A154" s="90" t="s">
        <v>140</v>
      </c>
      <c r="B154" s="90"/>
      <c r="C154" s="90"/>
      <c r="D154" s="90"/>
      <c r="E154" s="90"/>
    </row>
    <row r="155" spans="1:5" x14ac:dyDescent="0.25">
      <c r="A155" s="23"/>
      <c r="B155" s="23"/>
      <c r="C155" s="24"/>
      <c r="D155" s="25"/>
      <c r="E155" s="26"/>
    </row>
    <row r="156" spans="1:5" ht="168" customHeight="1" x14ac:dyDescent="0.25">
      <c r="A156" s="91" t="s">
        <v>170</v>
      </c>
      <c r="B156" s="91"/>
      <c r="C156" s="91"/>
      <c r="D156" s="91"/>
      <c r="E156" s="91"/>
    </row>
    <row r="157" spans="1:5" x14ac:dyDescent="0.25">
      <c r="A157" s="27"/>
      <c r="B157" s="28"/>
      <c r="C157" s="27"/>
      <c r="D157" s="29"/>
      <c r="E157" s="30"/>
    </row>
    <row r="158" spans="1:5" ht="40.9" customHeight="1" x14ac:dyDescent="0.25">
      <c r="A158" s="103" t="s">
        <v>141</v>
      </c>
      <c r="B158" s="103"/>
      <c r="C158" s="103"/>
      <c r="D158" s="103"/>
      <c r="E158" s="103"/>
    </row>
    <row r="159" spans="1:5" x14ac:dyDescent="0.25">
      <c r="A159" s="27"/>
      <c r="B159" s="31"/>
      <c r="C159" s="27"/>
      <c r="D159" s="29"/>
      <c r="E159" s="30"/>
    </row>
    <row r="160" spans="1:5" x14ac:dyDescent="0.25">
      <c r="A160" s="104" t="s">
        <v>145</v>
      </c>
      <c r="B160" s="104"/>
      <c r="C160" s="104"/>
      <c r="D160" s="104"/>
      <c r="E160" s="104"/>
    </row>
    <row r="161" spans="1:5" ht="31.15" customHeight="1" x14ac:dyDescent="0.25">
      <c r="A161" s="88" t="s">
        <v>4</v>
      </c>
      <c r="B161" s="94" t="s">
        <v>5</v>
      </c>
      <c r="C161" s="94" t="s">
        <v>143</v>
      </c>
      <c r="D161" s="94" t="s">
        <v>144</v>
      </c>
      <c r="E161" s="94"/>
    </row>
    <row r="162" spans="1:5" x14ac:dyDescent="0.25">
      <c r="A162" s="88"/>
      <c r="B162" s="94"/>
      <c r="C162" s="94"/>
      <c r="D162" s="32" t="s">
        <v>6</v>
      </c>
      <c r="E162" s="33" t="s">
        <v>7</v>
      </c>
    </row>
    <row r="163" spans="1:5" x14ac:dyDescent="0.25">
      <c r="A163" s="62"/>
      <c r="B163" s="63"/>
      <c r="C163" s="63"/>
      <c r="D163" s="64"/>
      <c r="E163" s="65"/>
    </row>
    <row r="164" spans="1:5" x14ac:dyDescent="0.25">
      <c r="A164" s="62"/>
      <c r="B164" s="63"/>
      <c r="C164" s="63"/>
      <c r="D164" s="64"/>
      <c r="E164" s="65"/>
    </row>
    <row r="165" spans="1:5" x14ac:dyDescent="0.25">
      <c r="A165" s="62"/>
      <c r="B165" s="63"/>
      <c r="C165" s="63"/>
      <c r="D165" s="64"/>
      <c r="E165" s="65"/>
    </row>
    <row r="166" spans="1:5" x14ac:dyDescent="0.25">
      <c r="A166" s="62"/>
      <c r="B166" s="63"/>
      <c r="C166" s="63"/>
      <c r="D166" s="64"/>
      <c r="E166" s="65"/>
    </row>
    <row r="167" spans="1:5" x14ac:dyDescent="0.25">
      <c r="A167" s="62"/>
      <c r="B167" s="63"/>
      <c r="C167" s="63"/>
      <c r="D167" s="64"/>
      <c r="E167" s="65"/>
    </row>
    <row r="168" spans="1:5" x14ac:dyDescent="0.25">
      <c r="A168" s="66"/>
      <c r="B168" s="66"/>
      <c r="C168" s="66"/>
      <c r="D168" s="67"/>
      <c r="E168" s="68"/>
    </row>
    <row r="169" spans="1:5" x14ac:dyDescent="0.25">
      <c r="A169" s="96" t="s">
        <v>8</v>
      </c>
      <c r="B169" s="97"/>
      <c r="C169" s="97"/>
      <c r="D169" s="98"/>
      <c r="E169" s="68"/>
    </row>
    <row r="170" spans="1:5" x14ac:dyDescent="0.25">
      <c r="B170" s="34"/>
    </row>
    <row r="171" spans="1:5" ht="30.6" customHeight="1" x14ac:dyDescent="0.25">
      <c r="A171" s="92" t="s">
        <v>9</v>
      </c>
      <c r="B171" s="92"/>
      <c r="C171" s="92"/>
      <c r="D171" s="92"/>
      <c r="E171" s="92"/>
    </row>
    <row r="172" spans="1:5" ht="31.15" customHeight="1" x14ac:dyDescent="0.25">
      <c r="A172" s="88" t="s">
        <v>4</v>
      </c>
      <c r="B172" s="88" t="s">
        <v>10</v>
      </c>
      <c r="C172" s="88" t="s">
        <v>143</v>
      </c>
      <c r="D172" s="94" t="s">
        <v>11</v>
      </c>
      <c r="E172" s="94"/>
    </row>
    <row r="173" spans="1:5" x14ac:dyDescent="0.25">
      <c r="A173" s="88"/>
      <c r="B173" s="88"/>
      <c r="C173" s="88"/>
      <c r="D173" s="35" t="s">
        <v>6</v>
      </c>
      <c r="E173" s="36" t="s">
        <v>7</v>
      </c>
    </row>
    <row r="174" spans="1:5" ht="15.75" customHeight="1" x14ac:dyDescent="0.25">
      <c r="A174" s="106" t="s">
        <v>125</v>
      </c>
      <c r="B174" s="106"/>
      <c r="C174" s="106"/>
      <c r="D174" s="106"/>
      <c r="E174" s="106"/>
    </row>
    <row r="175" spans="1:5" x14ac:dyDescent="0.25">
      <c r="A175" s="69"/>
      <c r="B175" s="69"/>
      <c r="C175" s="69"/>
      <c r="D175" s="70"/>
      <c r="E175" s="71"/>
    </row>
    <row r="176" spans="1:5" x14ac:dyDescent="0.25">
      <c r="A176" s="69"/>
      <c r="B176" s="69"/>
      <c r="C176" s="69"/>
      <c r="D176" s="70"/>
      <c r="E176" s="71"/>
    </row>
    <row r="177" spans="1:5" x14ac:dyDescent="0.25">
      <c r="A177" s="69"/>
      <c r="B177" s="69"/>
      <c r="C177" s="69"/>
      <c r="D177" s="70"/>
      <c r="E177" s="71"/>
    </row>
    <row r="178" spans="1:5" x14ac:dyDescent="0.25">
      <c r="A178" s="69"/>
      <c r="B178" s="69"/>
      <c r="C178" s="69"/>
      <c r="D178" s="70"/>
      <c r="E178" s="71"/>
    </row>
    <row r="179" spans="1:5" x14ac:dyDescent="0.25">
      <c r="A179" s="69"/>
      <c r="B179" s="69"/>
      <c r="C179" s="69"/>
      <c r="D179" s="70"/>
      <c r="E179" s="71"/>
    </row>
    <row r="180" spans="1:5" x14ac:dyDescent="0.25">
      <c r="A180" s="69"/>
      <c r="B180" s="69"/>
      <c r="C180" s="69"/>
      <c r="D180" s="70"/>
      <c r="E180" s="71"/>
    </row>
    <row r="181" spans="1:5" x14ac:dyDescent="0.25">
      <c r="A181" s="108" t="s">
        <v>8</v>
      </c>
      <c r="B181" s="108"/>
      <c r="C181" s="108"/>
      <c r="D181" s="108"/>
      <c r="E181" s="71"/>
    </row>
    <row r="182" spans="1:5" x14ac:dyDescent="0.25">
      <c r="A182" s="109" t="s">
        <v>122</v>
      </c>
      <c r="B182" s="109"/>
      <c r="C182" s="109"/>
      <c r="D182" s="109"/>
      <c r="E182" s="109"/>
    </row>
    <row r="183" spans="1:5" x14ac:dyDescent="0.25">
      <c r="A183" s="72"/>
      <c r="B183" s="73"/>
      <c r="C183" s="73"/>
      <c r="D183" s="74"/>
      <c r="E183" s="75"/>
    </row>
    <row r="184" spans="1:5" x14ac:dyDescent="0.25">
      <c r="A184" s="72"/>
      <c r="B184" s="73"/>
      <c r="C184" s="73"/>
      <c r="D184" s="74"/>
      <c r="E184" s="75"/>
    </row>
    <row r="185" spans="1:5" x14ac:dyDescent="0.25">
      <c r="A185" s="72"/>
      <c r="B185" s="73"/>
      <c r="C185" s="73"/>
      <c r="D185" s="74"/>
      <c r="E185" s="75"/>
    </row>
    <row r="186" spans="1:5" x14ac:dyDescent="0.25">
      <c r="A186" s="72"/>
      <c r="B186" s="73"/>
      <c r="C186" s="73"/>
      <c r="D186" s="74"/>
      <c r="E186" s="75"/>
    </row>
    <row r="187" spans="1:5" x14ac:dyDescent="0.25">
      <c r="A187" s="72"/>
      <c r="B187" s="73"/>
      <c r="C187" s="73"/>
      <c r="D187" s="74"/>
      <c r="E187" s="75"/>
    </row>
    <row r="188" spans="1:5" x14ac:dyDescent="0.25">
      <c r="A188" s="72"/>
      <c r="B188" s="73"/>
      <c r="C188" s="73"/>
      <c r="D188" s="74"/>
      <c r="E188" s="75"/>
    </row>
    <row r="189" spans="1:5" x14ac:dyDescent="0.25">
      <c r="A189" s="72"/>
      <c r="B189" s="73"/>
      <c r="C189" s="73"/>
      <c r="D189" s="74"/>
      <c r="E189" s="75"/>
    </row>
    <row r="190" spans="1:5" x14ac:dyDescent="0.25">
      <c r="A190" s="105" t="s">
        <v>8</v>
      </c>
      <c r="B190" s="105"/>
      <c r="C190" s="105"/>
      <c r="D190" s="105"/>
      <c r="E190" s="75"/>
    </row>
    <row r="191" spans="1:5" x14ac:dyDescent="0.25">
      <c r="B191" s="37"/>
    </row>
    <row r="192" spans="1:5" x14ac:dyDescent="0.25">
      <c r="A192" s="120" t="s">
        <v>156</v>
      </c>
      <c r="B192" s="120"/>
      <c r="C192" s="120"/>
      <c r="D192" s="120"/>
      <c r="E192" s="120"/>
    </row>
    <row r="193" spans="1:5" x14ac:dyDescent="0.25">
      <c r="A193" s="38"/>
      <c r="B193" s="38"/>
      <c r="C193" s="38"/>
      <c r="D193" s="39"/>
      <c r="E193" s="40"/>
    </row>
    <row r="194" spans="1:5" x14ac:dyDescent="0.25">
      <c r="A194" s="41" t="s">
        <v>12</v>
      </c>
      <c r="B194" s="41"/>
      <c r="C194" s="27"/>
      <c r="D194" s="29"/>
      <c r="E194" s="30"/>
    </row>
    <row r="195" spans="1:5" ht="15" customHeight="1" x14ac:dyDescent="0.25">
      <c r="A195" s="42" t="s">
        <v>4</v>
      </c>
      <c r="B195" s="42" t="s">
        <v>13</v>
      </c>
      <c r="C195" s="43"/>
    </row>
    <row r="196" spans="1:5" x14ac:dyDescent="0.25">
      <c r="A196" s="73"/>
      <c r="B196" s="73"/>
      <c r="C196" s="44"/>
    </row>
    <row r="197" spans="1:5" x14ac:dyDescent="0.25">
      <c r="A197" s="73"/>
      <c r="B197" s="73"/>
      <c r="C197" s="44"/>
    </row>
    <row r="198" spans="1:5" x14ac:dyDescent="0.25">
      <c r="A198" s="73"/>
      <c r="B198" s="73"/>
      <c r="C198" s="44"/>
    </row>
    <row r="199" spans="1:5" x14ac:dyDescent="0.25">
      <c r="A199" s="73"/>
      <c r="B199" s="73"/>
      <c r="C199" s="44"/>
    </row>
    <row r="200" spans="1:5" x14ac:dyDescent="0.25">
      <c r="A200" s="73"/>
      <c r="B200" s="73"/>
      <c r="C200" s="44"/>
    </row>
    <row r="201" spans="1:5" x14ac:dyDescent="0.25">
      <c r="A201" s="73"/>
      <c r="B201" s="73"/>
      <c r="C201" s="44"/>
    </row>
    <row r="202" spans="1:5" x14ac:dyDescent="0.25">
      <c r="A202" s="73"/>
      <c r="B202" s="73"/>
      <c r="C202" s="44"/>
    </row>
    <row r="203" spans="1:5" x14ac:dyDescent="0.25">
      <c r="B203" s="45"/>
      <c r="C203" s="45"/>
    </row>
    <row r="204" spans="1:5" x14ac:dyDescent="0.25">
      <c r="A204" s="46" t="s">
        <v>14</v>
      </c>
      <c r="B204" s="46"/>
    </row>
    <row r="205" spans="1:5" ht="102.75" customHeight="1" x14ac:dyDescent="0.25">
      <c r="A205" s="13" t="s">
        <v>3</v>
      </c>
      <c r="B205" s="13" t="s">
        <v>15</v>
      </c>
      <c r="C205" s="47" t="s">
        <v>16</v>
      </c>
      <c r="D205" s="14" t="s">
        <v>17</v>
      </c>
      <c r="E205" s="48"/>
    </row>
    <row r="206" spans="1:5" ht="18" customHeight="1" x14ac:dyDescent="0.25">
      <c r="A206" s="73"/>
      <c r="B206" s="73"/>
      <c r="C206" s="73"/>
      <c r="D206" s="74"/>
      <c r="E206" s="49"/>
    </row>
    <row r="207" spans="1:5" ht="18" customHeight="1" x14ac:dyDescent="0.25">
      <c r="A207" s="73"/>
      <c r="B207" s="76"/>
      <c r="C207" s="76"/>
      <c r="D207" s="77"/>
      <c r="E207" s="50"/>
    </row>
    <row r="208" spans="1:5" ht="18" customHeight="1" x14ac:dyDescent="0.25">
      <c r="A208" s="73"/>
      <c r="B208" s="76"/>
      <c r="C208" s="76"/>
      <c r="D208" s="77"/>
      <c r="E208" s="50"/>
    </row>
    <row r="209" spans="1:5" ht="18" customHeight="1" x14ac:dyDescent="0.25">
      <c r="A209" s="73"/>
      <c r="B209" s="76"/>
      <c r="C209" s="76"/>
      <c r="D209" s="77"/>
      <c r="E209" s="50"/>
    </row>
    <row r="210" spans="1:5" ht="18" customHeight="1" x14ac:dyDescent="0.25">
      <c r="A210" s="73"/>
      <c r="B210" s="76"/>
      <c r="C210" s="76"/>
      <c r="D210" s="77"/>
      <c r="E210" s="50"/>
    </row>
    <row r="211" spans="1:5" ht="18" customHeight="1" x14ac:dyDescent="0.25">
      <c r="A211" s="73"/>
      <c r="B211" s="73"/>
      <c r="C211" s="73"/>
      <c r="D211" s="74"/>
      <c r="E211" s="49"/>
    </row>
    <row r="212" spans="1:5" x14ac:dyDescent="0.25">
      <c r="B212" s="37"/>
      <c r="E212" s="51"/>
    </row>
    <row r="213" spans="1:5" ht="20.25" customHeight="1" x14ac:dyDescent="0.25">
      <c r="A213" s="101" t="s">
        <v>135</v>
      </c>
      <c r="B213" s="101"/>
      <c r="C213" s="101"/>
      <c r="D213" s="101"/>
      <c r="E213" s="101"/>
    </row>
    <row r="214" spans="1:5" ht="38.25" customHeight="1" x14ac:dyDescent="0.25">
      <c r="A214" s="112" t="s">
        <v>18</v>
      </c>
      <c r="B214" s="112"/>
      <c r="C214" s="112"/>
      <c r="D214" s="112"/>
      <c r="E214" s="112"/>
    </row>
    <row r="215" spans="1:5" ht="21.75" customHeight="1" x14ac:dyDescent="0.25">
      <c r="A215" s="101" t="s">
        <v>123</v>
      </c>
      <c r="B215" s="101"/>
      <c r="C215" s="101"/>
      <c r="D215" s="101"/>
      <c r="E215" s="101"/>
    </row>
    <row r="216" spans="1:5" x14ac:dyDescent="0.25">
      <c r="B216" s="37"/>
    </row>
    <row r="217" spans="1:5" x14ac:dyDescent="0.25">
      <c r="A217" s="78"/>
      <c r="B217" s="52" t="s">
        <v>124</v>
      </c>
      <c r="C217" s="52" t="s">
        <v>19</v>
      </c>
      <c r="D217" s="53" t="s">
        <v>146</v>
      </c>
      <c r="E217" s="54"/>
    </row>
    <row r="218" spans="1:5" ht="25.15" customHeight="1" x14ac:dyDescent="0.25">
      <c r="B218" s="55" t="s">
        <v>26</v>
      </c>
      <c r="C218" s="55" t="s">
        <v>20</v>
      </c>
      <c r="D218" s="56" t="s">
        <v>21</v>
      </c>
      <c r="E218" s="57"/>
    </row>
    <row r="222" spans="1:5" x14ac:dyDescent="0.25">
      <c r="A222" s="102" t="s">
        <v>22</v>
      </c>
      <c r="B222" s="102"/>
      <c r="C222" s="102"/>
      <c r="D222" s="102"/>
      <c r="E222" s="102"/>
    </row>
    <row r="223" spans="1:5" ht="30" customHeight="1" x14ac:dyDescent="0.25"/>
  </sheetData>
  <sheetProtection algorithmName="SHA-512" hashValue="lJYrPrANeTvmDAObQbtfdl/FfN10ByAsTU0XPwTkYa4tEoXCV6usiyi+im0VF7wwlMB3I/TYP6i3YeHJgjWF9w==" saltValue="glFpg/pPpMYe+LoVHKm2YQ==" spinCount="100000" sheet="1" insertRows="0"/>
  <protectedRanges>
    <protectedRange sqref="E202 A3:E6 A11:E14 C19:E26 A217:E217 E149 A149 A153:E154 A163:E168 E169 A175:E180 E181 A183:E189 E190 A196:B202 A206:D211 D35:D147" name="Diapazonas1"/>
  </protectedRanges>
  <mergeCells count="61">
    <mergeCell ref="A192:E192"/>
    <mergeCell ref="D1:E1"/>
    <mergeCell ref="A22:B22"/>
    <mergeCell ref="A23:B23"/>
    <mergeCell ref="A7:D7"/>
    <mergeCell ref="A19:B19"/>
    <mergeCell ref="A20:B20"/>
    <mergeCell ref="A3:E3"/>
    <mergeCell ref="A4:E4"/>
    <mergeCell ref="C19:E19"/>
    <mergeCell ref="C20:E20"/>
    <mergeCell ref="A16:E16"/>
    <mergeCell ref="A17:E17"/>
    <mergeCell ref="A2:E2"/>
    <mergeCell ref="A5:E5"/>
    <mergeCell ref="A9:E9"/>
    <mergeCell ref="A214:E214"/>
    <mergeCell ref="A28:E28"/>
    <mergeCell ref="C172:C173"/>
    <mergeCell ref="A32:C32"/>
    <mergeCell ref="A21:B21"/>
    <mergeCell ref="A148:D148"/>
    <mergeCell ref="A149:D149"/>
    <mergeCell ref="A150:D150"/>
    <mergeCell ref="C21:E21"/>
    <mergeCell ref="C22:E22"/>
    <mergeCell ref="C23:E23"/>
    <mergeCell ref="C24:E24"/>
    <mergeCell ref="C25:E25"/>
    <mergeCell ref="C26:E26"/>
    <mergeCell ref="A24:B24"/>
    <mergeCell ref="A25:B25"/>
    <mergeCell ref="A10:E10"/>
    <mergeCell ref="A215:E215"/>
    <mergeCell ref="A222:E222"/>
    <mergeCell ref="A158:E158"/>
    <mergeCell ref="A160:E160"/>
    <mergeCell ref="A190:D190"/>
    <mergeCell ref="A213:E213"/>
    <mergeCell ref="A172:A173"/>
    <mergeCell ref="D172:E172"/>
    <mergeCell ref="A174:E174"/>
    <mergeCell ref="A26:B26"/>
    <mergeCell ref="A181:D181"/>
    <mergeCell ref="A182:E182"/>
    <mergeCell ref="A12:E12"/>
    <mergeCell ref="A14:E14"/>
    <mergeCell ref="A11:E11"/>
    <mergeCell ref="A13:E13"/>
    <mergeCell ref="A161:A162"/>
    <mergeCell ref="D161:E161"/>
    <mergeCell ref="A31:E31"/>
    <mergeCell ref="A169:D169"/>
    <mergeCell ref="B161:B162"/>
    <mergeCell ref="C161:C162"/>
    <mergeCell ref="A152:E152"/>
    <mergeCell ref="B172:B173"/>
    <mergeCell ref="A153:E153"/>
    <mergeCell ref="A154:E154"/>
    <mergeCell ref="A156:E156"/>
    <mergeCell ref="A171:E171"/>
  </mergeCells>
  <hyperlinks>
    <hyperlink ref="C205" location="_ftnref1" display="_ftnref1" xr:uid="{1347880D-21E6-4F38-A4C3-2302DEF7BC07}"/>
    <hyperlink ref="A222" location="_ftnref1" display="_ftnref1" xr:uid="{00000000-0004-0000-0000-000001000000}"/>
  </hyperlinks>
  <pageMargins left="0.7" right="0.7" top="0.75" bottom="0.75" header="0.3" footer="0.3"/>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Lapas1</vt:lpstr>
      <vt:lpstr>Lapas1!_ftn1</vt:lpstr>
      <vt:lpstr>Lapas1!_ftnref1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Banevičienė</dc:creator>
  <cp:lastModifiedBy>Miglė Banevičienė</cp:lastModifiedBy>
  <cp:lastPrinted>2024-11-29T08:10:03Z</cp:lastPrinted>
  <dcterms:created xsi:type="dcterms:W3CDTF">2021-09-08T12:09:17Z</dcterms:created>
  <dcterms:modified xsi:type="dcterms:W3CDTF">2025-01-17T13:21:07Z</dcterms:modified>
</cp:coreProperties>
</file>